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lbina\Documents\JNMV\2026\430-most Ručnik, poplave 27.7.2024\"/>
    </mc:Choice>
  </mc:AlternateContent>
  <xr:revisionPtr revIDLastSave="0" documentId="8_{DF5824E8-74AA-4374-9AE8-4A9D6FF8B788}" xr6:coauthVersionLast="36" xr6:coauthVersionMax="36" xr10:uidLastSave="{00000000-0000-0000-0000-000000000000}"/>
  <bookViews>
    <workbookView xWindow="0" yWindow="0" windowWidth="28800" windowHeight="11265" xr2:uid="{00000000-000D-0000-FFFF-FFFF00000000}"/>
  </bookViews>
  <sheets>
    <sheet name="MOST" sheetId="15" r:id="rId1"/>
    <sheet name="CESTA" sheetId="14" r:id="rId2"/>
    <sheet name="VGU" sheetId="11" r:id="rId3"/>
    <sheet name="REKAPITULACIJA" sheetId="16" r:id="rId4"/>
  </sheets>
  <definedNames>
    <definedName name="_xlnm._FilterDatabase" localSheetId="2" hidden="1">VGU!$C$4:$C$47</definedName>
    <definedName name="_xlnm.Print_Area" localSheetId="2">VGU!$A$1:$F$60</definedName>
    <definedName name="_xlnm.Print_Titles" localSheetId="2">VGU!$4:$4</definedName>
  </definedNames>
  <calcPr calcId="191029"/>
</workbook>
</file>

<file path=xl/calcChain.xml><?xml version="1.0" encoding="utf-8"?>
<calcChain xmlns="http://schemas.openxmlformats.org/spreadsheetml/2006/main">
  <c r="F10" i="11" l="1"/>
  <c r="G11" i="15"/>
  <c r="G89" i="15"/>
  <c r="G88" i="15"/>
  <c r="G87" i="15"/>
  <c r="G86" i="15"/>
  <c r="G82" i="15"/>
  <c r="G81" i="15"/>
  <c r="G80" i="15"/>
  <c r="G78" i="15"/>
  <c r="G77" i="15"/>
  <c r="G76" i="15"/>
  <c r="G75" i="15"/>
  <c r="G74" i="15"/>
  <c r="G73" i="15"/>
  <c r="G70" i="15"/>
  <c r="G69" i="15"/>
  <c r="G68" i="15"/>
  <c r="G67" i="15"/>
  <c r="G66" i="15"/>
  <c r="G64" i="15"/>
  <c r="G63" i="15"/>
  <c r="G60" i="15"/>
  <c r="G59" i="15"/>
  <c r="G58" i="15"/>
  <c r="G57" i="15"/>
  <c r="G56" i="15"/>
  <c r="G55" i="15"/>
  <c r="G54" i="15"/>
  <c r="G53" i="15"/>
  <c r="G48" i="15"/>
  <c r="G47" i="15"/>
  <c r="G43" i="15"/>
  <c r="G41" i="15"/>
  <c r="G40" i="15"/>
  <c r="G39" i="15"/>
  <c r="G35" i="15"/>
  <c r="G32" i="15"/>
  <c r="G30" i="15"/>
  <c r="G29" i="15"/>
  <c r="G25" i="15"/>
  <c r="G24" i="15"/>
  <c r="G23" i="15"/>
  <c r="G22" i="15"/>
  <c r="G21" i="15"/>
  <c r="G20" i="15"/>
  <c r="G18" i="15"/>
  <c r="G17" i="15"/>
  <c r="G16" i="15"/>
  <c r="G12" i="15"/>
  <c r="G13" i="15"/>
  <c r="A100" i="15"/>
  <c r="G83" i="15" l="1"/>
  <c r="G50" i="15"/>
  <c r="F31" i="11"/>
  <c r="F35" i="11" s="1"/>
  <c r="F23" i="11"/>
  <c r="F22" i="11"/>
  <c r="F21" i="11"/>
  <c r="F20" i="11"/>
  <c r="F19" i="11"/>
  <c r="F24" i="11" s="1"/>
  <c r="F51" i="11" s="1"/>
  <c r="G45" i="15"/>
  <c r="D98" i="15" s="1"/>
  <c r="F27" i="11"/>
  <c r="F28" i="11" s="1"/>
  <c r="F52" i="11" s="1"/>
  <c r="F24" i="14"/>
  <c r="F23" i="14"/>
  <c r="F20" i="14"/>
  <c r="F19" i="14"/>
  <c r="F18" i="14"/>
  <c r="F17" i="14"/>
  <c r="F16" i="14"/>
  <c r="F15" i="14"/>
  <c r="F14" i="14"/>
  <c r="F13" i="14"/>
  <c r="F12" i="14"/>
  <c r="F43" i="11"/>
  <c r="F44" i="11"/>
  <c r="F42" i="11"/>
  <c r="F38" i="11"/>
  <c r="F39" i="11" s="1"/>
  <c r="F54" i="11" s="1"/>
  <c r="F34" i="11"/>
  <c r="F33" i="11"/>
  <c r="F32" i="11"/>
  <c r="F15" i="11"/>
  <c r="F14" i="11"/>
  <c r="F13" i="11"/>
  <c r="F12" i="11"/>
  <c r="F11" i="11"/>
  <c r="F9" i="11"/>
  <c r="F5" i="14"/>
  <c r="F4" i="14"/>
  <c r="F27" i="14"/>
  <c r="A99" i="15"/>
  <c r="A98" i="15"/>
  <c r="A97" i="15"/>
  <c r="A96" i="15"/>
  <c r="F30" i="14"/>
  <c r="F29" i="14"/>
  <c r="F28" i="14"/>
  <c r="F9" i="14"/>
  <c r="F8" i="14"/>
  <c r="F3" i="14"/>
  <c r="F2" i="14"/>
  <c r="F16" i="11" l="1"/>
  <c r="F50" i="11" s="1"/>
  <c r="F56" i="11" s="1"/>
  <c r="F53" i="11"/>
  <c r="F10" i="14"/>
  <c r="C37" i="14" s="1"/>
  <c r="D100" i="15"/>
  <c r="F6" i="14"/>
  <c r="C36" i="14" s="1"/>
  <c r="G26" i="15"/>
  <c r="D97" i="15" s="1"/>
  <c r="F21" i="14"/>
  <c r="C38" i="14" s="1"/>
  <c r="F31" i="14"/>
  <c r="C40" i="14" s="1"/>
  <c r="F25" i="14"/>
  <c r="C39" i="14" s="1"/>
  <c r="D99" i="15"/>
  <c r="F45" i="11"/>
  <c r="F55" i="11" s="1"/>
  <c r="G8" i="15"/>
  <c r="D96" i="15" s="1"/>
  <c r="C41" i="14" l="1"/>
  <c r="C42" i="14" s="1"/>
  <c r="C43" i="14" s="1"/>
  <c r="D101" i="15"/>
  <c r="C8" i="16"/>
  <c r="F57" i="11"/>
  <c r="F58" i="11" s="1"/>
  <c r="C7" i="16" l="1"/>
  <c r="D102" i="15"/>
  <c r="D103" i="15" s="1"/>
  <c r="D104" i="15" s="1"/>
  <c r="D105" i="15" s="1"/>
  <c r="C6" i="16"/>
  <c r="F59" i="11"/>
  <c r="F60" i="11" s="1"/>
  <c r="C45" i="14"/>
  <c r="C44" i="14"/>
  <c r="C9" i="16" l="1"/>
  <c r="C11" i="16" s="1"/>
  <c r="C12" i="16" s="1"/>
  <c r="C13" i="16" s="1"/>
  <c r="C14" i="16" s="1"/>
</calcChain>
</file>

<file path=xl/sharedStrings.xml><?xml version="1.0" encoding="utf-8"?>
<sst xmlns="http://schemas.openxmlformats.org/spreadsheetml/2006/main" count="398" uniqueCount="258">
  <si>
    <t>PREDDELA</t>
  </si>
  <si>
    <t>TUJE STORITVE</t>
  </si>
  <si>
    <t>ur</t>
  </si>
  <si>
    <t>Projektantski nadzor</t>
  </si>
  <si>
    <t xml:space="preserve">TUJE STORITVE SKUPAJ </t>
  </si>
  <si>
    <t>PREDDELA SKUPAJ</t>
  </si>
  <si>
    <t>m3</t>
  </si>
  <si>
    <t xml:space="preserve">ZEMELJSKA DELA SKUPAJ </t>
  </si>
  <si>
    <t>ZEMELJSKA DELA</t>
  </si>
  <si>
    <t>Količina</t>
  </si>
  <si>
    <t>Znesek</t>
  </si>
  <si>
    <t/>
  </si>
  <si>
    <t>kos</t>
  </si>
  <si>
    <t xml:space="preserve"> </t>
  </si>
  <si>
    <t>m2</t>
  </si>
  <si>
    <t>h</t>
  </si>
  <si>
    <t>Opis postavke</t>
  </si>
  <si>
    <t>Cena</t>
  </si>
  <si>
    <t>Črpanje vode iz gradbene jame</t>
  </si>
  <si>
    <t>ZIDARSKA IN ZAVAROVALNA  DELA</t>
  </si>
  <si>
    <t>ZIDARSKA IN ZAVAROVALNA DELA SKUPAJ</t>
  </si>
  <si>
    <t>OSNOVA ZA DDV</t>
  </si>
  <si>
    <t>DAVEK NA DODANO VREDNOST (22,00 %)</t>
  </si>
  <si>
    <t>m</t>
  </si>
  <si>
    <t>ZAVAROVALNA DELA</t>
  </si>
  <si>
    <t>Postavitev in zavarovanje enostranskih gradbenih profilov dolžine do 5,00 m</t>
  </si>
  <si>
    <t>REKAPITULACIJA VODNOGOSPODARSKIH UREDITEV</t>
  </si>
  <si>
    <t>VG UREDITVE SKUPAJ</t>
  </si>
  <si>
    <t>VG UREDITVE SKUPAJ Z DDV</t>
  </si>
  <si>
    <t>Nepredvidena dodatna dela (10,00 %)</t>
  </si>
  <si>
    <t>Št.</t>
  </si>
  <si>
    <t>Eno</t>
  </si>
  <si>
    <t>Posek in ostranitev dreves z debli premera do 30 cm z odvozom na trajno deponijo s plačilom za deponiranje</t>
  </si>
  <si>
    <t>ODVODNJAVANJE</t>
  </si>
  <si>
    <t>ODVODNJAVANJE SKUPAJ</t>
  </si>
  <si>
    <t>Izdelava geodetskega posnetka obstoječega stanja</t>
  </si>
  <si>
    <t>2.1.2      Izračuni</t>
  </si>
  <si>
    <t>Posek in ostranitev dreves z debli premera od 30 cm do 50 cm z odvozom na trajno deponijo s plačilom za deponiranje</t>
  </si>
  <si>
    <t>Izkop odvodnega jarka za znižanje nivoja vode med gradnjo obrežnih zavarovanj skupaj s prestavljanjem in z izravnavo po koncu del  (60,00mx1,50m2x2)</t>
  </si>
  <si>
    <t>Zasip z izkopanim materialom z utrjevanjem 24,00mx0,60m2x2+10,00mx1,00m2x2=48,80m3</t>
  </si>
  <si>
    <t xml:space="preserve">Regulacijski izkop v naplavinah II. do III. kategorije globine do 1,50 m v vodi s sprotnim nakladanjem na kamion - glej priloženo tabelo 1                                                                </t>
  </si>
  <si>
    <t>Planiranje nasipa, brežine in terena ter zatravitev s travno deteljno mešanico semena  315,00m2+200,00m2+100,00m2+150,00m2=570,00m2</t>
  </si>
  <si>
    <t xml:space="preserve">Nakladanje in odvoz izkopanega materiala na deponijo izvajalca - ves preostali izkopan material (obračun v raščenem stanju)             228,00m3+399,00m3-49,00m3 =401,00m3                           </t>
  </si>
  <si>
    <t xml:space="preserve">Strojni izkop v naplavinah II. do III. kategorije globine do 1,50 m v vodi z odlaganjem na rob izkopa                                                                - glej priloženo tabelo 1 in predizmere      </t>
  </si>
  <si>
    <t xml:space="preserve">Zidanje z lomljencem iz karbonatnih kamnin v betonu, na eno lice, prerez nad 0,50 m3/m2                                                                                                   Strojno-ročna izgradnja zidu iz kamna v betonu C20/25 v razmerju 60%:40%.                                                                  Kamen-lomljenec premera od 0.60 m do 1.20 m, mora biti brez razpok z vsaj eno ravno ploskvijo in ga je treba v celoti obdati z betonom. Fuge na prednjem licu morajo biti globoke vsaj 5 cm in jih je treba zafugirati  s cementno malto - glej predizmere                                  </t>
  </si>
  <si>
    <t xml:space="preserve">Dobava, dovoz in strojna vgradnja grobe kamnite zložbe v betonu C16/20 za zavarovanje brežin struge                                                             Kamen-lomljenec premera od 0.50 m do 1.20 m, mora biti brez razpok z vsaj eno ravno ploskvijo in ga je treba vtisniti v beton na brežini.Fuge na prednjem licu morajo biti globoke vsaj 10 cm in jih je treba zapolniti z zemljo in zatraviti                                                                                              13,00mx2,30m2x2+20,00mx2,90m+22,00mx2,70 m2 =147,30m   </t>
  </si>
  <si>
    <t>Dobava, prevoz in vgrajevanje kanalizacijskih PE cevi DN110 za odcednice                                                                                                (13,00mx2+17,00m+15,00m)/3,00mx1,20m=24,00m</t>
  </si>
  <si>
    <t>TESARSKA DELA</t>
  </si>
  <si>
    <t>TESARSKA DELA SKUPAJ</t>
  </si>
  <si>
    <t>Odstranitev panja drevesa s premerom 11 do 50 cm z odvozom na deponijo izvajalca</t>
  </si>
  <si>
    <t>Izdelava enostranskega vezanega opaža za pragova, globina do 2,50 m                                                                                  23,00m2 x2= 46,00m2</t>
  </si>
  <si>
    <t xml:space="preserve">Dobava, dovoz in strojna vgradnja tlaka iz grobe kamnite zložbe v suho. Kamen-lomljenec premera od 0.60 m do 1.20 m, mora biti brez razpok z vsaj eno ravno ploskvijo in ga je treba vgraditi v dno struge z medsebojnimi večjimi luknjami                                                                                      13,00mx5,30m2+5,0mx6,70m2+5,00mx5,30m2=128,90m3                    krili in pos. kamni : 3,00mx2,00mx2+8,00m3=20,00m2  </t>
  </si>
  <si>
    <r>
      <t xml:space="preserve">Dobava, prevoz, šiljenje in strojno zabijanje lesenih pilotov </t>
    </r>
    <r>
      <rPr>
        <sz val="12"/>
        <rFont val="Calibri"/>
        <family val="2"/>
        <charset val="238"/>
      </rPr>
      <t>ǿ25</t>
    </r>
    <r>
      <rPr>
        <sz val="12"/>
        <rFont val="Calibri"/>
        <family val="2"/>
        <charset val="238"/>
        <scheme val="minor"/>
      </rPr>
      <t xml:space="preserve">, L=2,50 m za podporo posameznih kamnov </t>
    </r>
  </si>
  <si>
    <t>Projekt:</t>
  </si>
  <si>
    <t>Načrt:</t>
  </si>
  <si>
    <t xml:space="preserve">2.1 Most čez Ručnik </t>
  </si>
  <si>
    <t>Faza:</t>
  </si>
  <si>
    <t>IZN</t>
  </si>
  <si>
    <t>POPIS DEL IN PREDIZMERE</t>
  </si>
  <si>
    <t>Postavka</t>
  </si>
  <si>
    <t>Normativ</t>
  </si>
  <si>
    <t xml:space="preserve">Enota </t>
  </si>
  <si>
    <t>Cena za enoto</t>
  </si>
  <si>
    <t>Cena skupaj</t>
  </si>
  <si>
    <t>1  PREDDELA</t>
  </si>
  <si>
    <t xml:space="preserve"> PREDDELA SKUPAJ:</t>
  </si>
  <si>
    <t>1.1 Geodetska dela</t>
  </si>
  <si>
    <t>001</t>
  </si>
  <si>
    <t>N 1 1 101</t>
  </si>
  <si>
    <t>Zakoličba objekta</t>
  </si>
  <si>
    <t>kpl</t>
  </si>
  <si>
    <t>002</t>
  </si>
  <si>
    <t>S 1 1 322</t>
  </si>
  <si>
    <t>003</t>
  </si>
  <si>
    <t>N 1 1  100</t>
  </si>
  <si>
    <t>Izdelava geodetskega posnetka izvedenih del</t>
  </si>
  <si>
    <t>1.2 Čiščenje terena</t>
  </si>
  <si>
    <t>S 1 3 223</t>
  </si>
  <si>
    <t xml:space="preserve">Ureditev začasne preusmeritve vodotoka </t>
  </si>
  <si>
    <t>S 1 2 112</t>
  </si>
  <si>
    <t>Odstranitev grmovja na gosto porasli površini (nad 50 % pokritega tlorisa) - strojno</t>
  </si>
  <si>
    <t>S 1 2 161</t>
  </si>
  <si>
    <t>Odstranitev panja s premerom 11 do 30 cm z odvozom na deponijo na razdaljo do 100 m</t>
  </si>
  <si>
    <t>1.3 Ostala preddela</t>
  </si>
  <si>
    <t>S 1 3 251</t>
  </si>
  <si>
    <t>Črpanje vode za zavarovanje gradbene jame, do 5 l/s</t>
  </si>
  <si>
    <t>URA</t>
  </si>
  <si>
    <t>S 13 311</t>
  </si>
  <si>
    <t>Organizacija gradbišča - postavitev začasnih objektov</t>
  </si>
  <si>
    <t>S 13 312</t>
  </si>
  <si>
    <t>Organizacija gradbišča - postavitev odstranitev objektov</t>
  </si>
  <si>
    <t>004</t>
  </si>
  <si>
    <t>S 12 451</t>
  </si>
  <si>
    <t xml:space="preserve">Porušitev in odstranitev premostitvenega objekta z razpetino nad 5 m iz ojačanega cementnega betona vključno z ograjo. </t>
  </si>
  <si>
    <t>005</t>
  </si>
  <si>
    <t>n</t>
  </si>
  <si>
    <t>Izvedba začasnega obvoza ob gradbišču. Izvedba začasne premostitve ter priključne ceste. Širina ceste 3.5 m</t>
  </si>
  <si>
    <t>006</t>
  </si>
  <si>
    <t>S 13 241</t>
  </si>
  <si>
    <t xml:space="preserve">Zavarovanje gradbene jame opornika v času gradnje z jeklenimi zagatnicami Larsen 604 N, dolžine 8.0 m.Zagatnice spojene preko utora. </t>
  </si>
  <si>
    <t>2 ZEMELJSKA DELA IN TEMELJENJE</t>
  </si>
  <si>
    <t>ZEMELJSKA DELA IN TEMELJENJE SKUPAJ:</t>
  </si>
  <si>
    <t>2.1 Izkopi</t>
  </si>
  <si>
    <t>S 2 1 112</t>
  </si>
  <si>
    <t>Površinski izkop plodne zemljine - 1. kategorije - strojno z odrivom do 50 m</t>
  </si>
  <si>
    <t>S 2 1 434</t>
  </si>
  <si>
    <t>Izkop vezljive zemljine/zrnate kamnine - 3. kategorije za gradbene jame za objekte, globine 2,1do 4,0 m - strojno, planiranje dna ročno</t>
  </si>
  <si>
    <t>2.2 Planum temeljnih tal</t>
  </si>
  <si>
    <t>S 2 2 113</t>
  </si>
  <si>
    <t>Ureditev planuma temeljnih tal zrnate kamnine - 3. kategorije</t>
  </si>
  <si>
    <t>2.3 Nasipi, zasipi, klini, posteljice in glinasti naboj</t>
  </si>
  <si>
    <t>S 2 4 318</t>
  </si>
  <si>
    <t>Zasip z zrnato kamnino - 3. kategorije z dobavo iz kamnoloma (zasip za stenama pod prehodnima ploščama ). Nasip se vgrajuje v plasteh po 30 cm s komprimiranjem na 92-98% standardne Proctorjeve gostote</t>
  </si>
  <si>
    <t>2.4 Brežine in zelenice</t>
  </si>
  <si>
    <t>S 2 5 111</t>
  </si>
  <si>
    <t>Humuziranje brežine brez valjanja, v deb. do 15cm - ročno</t>
  </si>
  <si>
    <t>S 2 5 151</t>
  </si>
  <si>
    <t>Doplačilo za zatravitev s semenom</t>
  </si>
  <si>
    <t>S 2 5188</t>
  </si>
  <si>
    <t>Dobava in posaditev dreves na brežini  po navodilu naravovarstvenikov (črna jelša, divja češnja itd)</t>
  </si>
  <si>
    <t>2.5 Razprostiranje odvečne zemljine</t>
  </si>
  <si>
    <t>S 2 9 117</t>
  </si>
  <si>
    <t>Prevoz materiala na razdaljo nad 5000 do 7000 m</t>
  </si>
  <si>
    <t>t</t>
  </si>
  <si>
    <t>3 VOZIŠČNE KONSTRUKCIJE</t>
  </si>
  <si>
    <t>VOZIŠČNE KONSTRUKCIJE SKUPAJ:</t>
  </si>
  <si>
    <t>S 3 2 232</t>
  </si>
  <si>
    <t>Izdelava obrabne in zaporne ali zaščitne plasti bitumenskega betona iz zmesi zrn iz karbonatnih kamnin in cestogradbenega bitumna v debelini 30 mm (AC 8 surf B 70/100 A4   )</t>
  </si>
  <si>
    <t>S 3 2 263</t>
  </si>
  <si>
    <t>Izdelava obrabne in zaporne ali zaščitne plasti bitumenskega betona iz zmesi zrn iz karbonatnih kamnin in cestogradbenega bitumna v debelini 40 mm sloj  AC 11 surf B70/100 A4</t>
  </si>
  <si>
    <t>5 GRADBENA IN OBRTNIŠKA DELA</t>
  </si>
  <si>
    <t>GRADBENA IN OBRTNIŠKA DELA SKUPAJ:</t>
  </si>
  <si>
    <t>5.1 tesarska dela</t>
  </si>
  <si>
    <t>S 5 1 111</t>
  </si>
  <si>
    <t>Izdelava premičnega odra, visokega do 4 m</t>
  </si>
  <si>
    <t>S 5 1 131</t>
  </si>
  <si>
    <t>Izdelava nosilnega podpornega odra za prekladno konstrukcijo premostitvenega objekta, visokega do 4 m</t>
  </si>
  <si>
    <t>Izdelava ograje odra. Višina h=1.25 m, horizontalna  nosilnost min 80 kg/m1</t>
  </si>
  <si>
    <t>m1</t>
  </si>
  <si>
    <t>S 5 1 221</t>
  </si>
  <si>
    <t>Izdelava dvostranskega vezanega opaža za raven temelj</t>
  </si>
  <si>
    <t>S 5 1 332</t>
  </si>
  <si>
    <t>Izdelava dvostranskega vezanega opaža za raven zid, visok 2,1 do 4 m</t>
  </si>
  <si>
    <t>S 5 1 621</t>
  </si>
  <si>
    <t xml:space="preserve">Izdelava opaža za ravno ploščo ( samo opaž brez podpor ).Na vseh vogalih letve 3/3cm </t>
  </si>
  <si>
    <t>007</t>
  </si>
  <si>
    <t>S 5 1 631</t>
  </si>
  <si>
    <t>Izdelava podprtega opaža za bočne stranice ravnih plošč</t>
  </si>
  <si>
    <t>008</t>
  </si>
  <si>
    <t xml:space="preserve">S 7 3 421 </t>
  </si>
  <si>
    <t>Dobava in vgraditev cevi PVC, premera 125 mm</t>
  </si>
  <si>
    <t>5.2 dela z jeklom za ojačitev</t>
  </si>
  <si>
    <t>S 5 2 222</t>
  </si>
  <si>
    <t>Dobava in postavitev rebrastih žic iz visokovrednega naravno trdega jekla B 500 S s premerom do 12 mm, za srednje zahtevno ojačitev</t>
  </si>
  <si>
    <t>kg</t>
  </si>
  <si>
    <t>S 5 2 231</t>
  </si>
  <si>
    <t>Dobava in postavitev rebrastih palic iz visokovrednega naravno trdega jekla B 500 z nastavki za vijačenje palic brez preklopa, s premerom 14 mm in večjim</t>
  </si>
  <si>
    <t>5.3  dela s cementnim betonom</t>
  </si>
  <si>
    <t>S 5 3 117</t>
  </si>
  <si>
    <t>Dobava in vgraditev cementnega betona C12/15 X0 PV-I v prerez do 0,10 m3/m2-m1</t>
  </si>
  <si>
    <t>S 5 3 315</t>
  </si>
  <si>
    <t>Dobava in vgraditev ojačenega cementnega betona C25/30 v prerez nad 0,50 m3/m2-m1 v temelje</t>
  </si>
  <si>
    <t>S 5 3 347</t>
  </si>
  <si>
    <t xml:space="preserve">Dobava in vgraditev ojačenega cementnega betona C30/37 v stene opornikov, krilnih zidov </t>
  </si>
  <si>
    <t>S 5 3 361</t>
  </si>
  <si>
    <t>Dobava in vgraditev ojačenega cementnega betona C30/37 v prekladno konstrukcijo tipa polne plošče</t>
  </si>
  <si>
    <t>N 5 3 344</t>
  </si>
  <si>
    <t>Izvedba cementne stabilizacije kamnitega materiala pred in za objektom</t>
  </si>
  <si>
    <t>5.9 hidroizolacije</t>
  </si>
  <si>
    <t>S 5 9 411</t>
  </si>
  <si>
    <t>Priprava podlage - površine cementnega betona z vodnim curkom</t>
  </si>
  <si>
    <t>S 59 431</t>
  </si>
  <si>
    <t>Izdelava sprijemne plasti – osnovnega premaza z reakcijsko smolo v dveh ali več slojih in količini do 0,6 kg/m2</t>
  </si>
  <si>
    <t>S 5 9 441</t>
  </si>
  <si>
    <t>Posip sprijemne plasti – osnovnega premaza s posušenim kremenčevim peskom zrnavosti 0,5/1 mm, količina do 1,0 kg/m2</t>
  </si>
  <si>
    <t>S 5 9 451</t>
  </si>
  <si>
    <t>Izdelava sprijemne plasti – predhodnega premaza s hladnim bitumenskim vezivom, količina do 0,2 kg/m2</t>
  </si>
  <si>
    <t>S 5 9 452</t>
  </si>
  <si>
    <t>Izdelava sprijemne plasti - predhodnega premaza s hladnim bitumenskim vezivom, količina 0,21 do 0,3 kg/m2</t>
  </si>
  <si>
    <t>S 5 9 654</t>
  </si>
  <si>
    <t>Izdelava hidroizolacije z bitumenskimi trakovi, debelimi 4,5 ali 5 mm, sprijemna plast iz bitumenske lepilne zmesi. Stikovanje  s preklopi</t>
  </si>
  <si>
    <t>5.8 Ključavničarska dela in dela v jeklu</t>
  </si>
  <si>
    <t>S 5 8 232</t>
  </si>
  <si>
    <t xml:space="preserve">Dobava in vgraditev lesene varnostne ograje,  vključno z vsemi elementi za nivo zadrževanja N2 in delovno širino W4. </t>
  </si>
  <si>
    <t>S 58 821</t>
  </si>
  <si>
    <t>Dobava in vgraditev merilnih čepov, vključno navezavo na veljavno nivelmansko mrežo</t>
  </si>
  <si>
    <t>S 58 911</t>
  </si>
  <si>
    <t>Dobava in vgraditev kovinske plošče z vpisanim nazivom izvajalca in letom izgradnje objekta</t>
  </si>
  <si>
    <t>TUJE STORITVE SKUPAJ:</t>
  </si>
  <si>
    <t>S 7 9 311</t>
  </si>
  <si>
    <t xml:space="preserve">Projektantski nadzor. </t>
  </si>
  <si>
    <t>S 7 9 312</t>
  </si>
  <si>
    <t>Izdelava PID načrta mostu</t>
  </si>
  <si>
    <t>S 7 9 351</t>
  </si>
  <si>
    <t>Geotehnični nadzor</t>
  </si>
  <si>
    <t>S 7 9 600</t>
  </si>
  <si>
    <t xml:space="preserve">Povrnitev škode na ribah, v skladu s 57. 58. in 59. členom ZSRib mora investiror oz. izvajalec pristojnemu upravljalcu ribiškega upravljanja povrniti škodo na ribah, do katere bi prišlo zaradi izvedbe načrtovanih ukrepov na območju vodnih in priobalnih zemljišč </t>
  </si>
  <si>
    <t>KPL</t>
  </si>
  <si>
    <t>SKUPAJ MOST</t>
  </si>
  <si>
    <t>1. PRIPRAVLJALNA DELA</t>
  </si>
  <si>
    <t>Zakoličba ureditve okolja po načrtu ter varovanje zakoličbe in naprava zapisnika ( zelenice, parkirišče, vozne površine, komunalni vodi..)</t>
  </si>
  <si>
    <t>Naprava posnetka-katastra vseh urejenih površin in komunalnih vodov po končanju gradnje. Obračun po dejanskih stroških in dejanskem stanju (zelenice, parkirišča, vozne površine, komunalni priključki…)</t>
  </si>
  <si>
    <t>Postavitev in zavarovanje profilov</t>
  </si>
  <si>
    <t>kom</t>
  </si>
  <si>
    <t>Priprava in ogranizacija gradbišča z gradbiščno tablo, z vsemi objekti in zagotovitvijo varnostnih in higijensko tehničnih pogojev.  V tej postavki je potrebno zajeti tudi stroške začasnih dovoznih poti ter vzpostavitev v prvotno stanje, ter na koncu še čiščenju gradbišča.</t>
  </si>
  <si>
    <t>kompl.</t>
  </si>
  <si>
    <t>PRIPRAVLJALNA DELA SKUPAJ:</t>
  </si>
  <si>
    <t>2. RUŠITVENA DELA</t>
  </si>
  <si>
    <t>Zarez obstoječega asfalta</t>
  </si>
  <si>
    <t>Odstranitev obstoječega asfalta,ter  odvoz na stalno deponijo.</t>
  </si>
  <si>
    <t>RUŠITVENA DELA SKUPAJ:</t>
  </si>
  <si>
    <t>3. ZEMELJSKA DELA</t>
  </si>
  <si>
    <t xml:space="preserve">Strojni izkop zemljine 3. ktg. Z nakladanjem in odvoz na stalno deponijo. </t>
  </si>
  <si>
    <t>Ročni izkop s stranskim odmetom</t>
  </si>
  <si>
    <t>Strojna izravnava  dna jarka s točnostjo +- 3cm jarka v predvidenem nagibu in utrjevanje do Me2=30Mpa</t>
  </si>
  <si>
    <t>Strojni izkop nevezne nosilne plasti, nakladanje ter odvoz na deponijo.</t>
  </si>
  <si>
    <t>Izdelava nevezane nosilne plasti enakomerno zrnatega drobljenca iz kamnine 0-32 mm. Ev2= 80MPa v debelini 30cm s fino izravnavo tampona s peskom na območju vozišča</t>
  </si>
  <si>
    <t>Izdelava nevezane nosilne plasti enakomerno zrnatega drobljenca iz kamnine 0-64 mm. Ev2= 80MPa s fino izravnavo tampona s peskom na območju mosta.</t>
  </si>
  <si>
    <t>Nakladanje, odvoz in trajno deponiranje viškov izkopanega materiala, vključno s stroški trajnega deponiranja. Naročniku je potrebno po končanih delih predati originalne evidenčne liste predaje odpadkov.</t>
  </si>
  <si>
    <t>Dobava in vgradnja geotekstila natezne trdnosti 20 kN/m pod voziščno konstrukcijo ali 2x Pefolijo.</t>
  </si>
  <si>
    <t>Humuziranje zelenice z valjanjem ter doplačilo za sejanje s travnatnim semenom.</t>
  </si>
  <si>
    <t>ZEMELJSKA DELA SKUPAJ:</t>
  </si>
  <si>
    <t>5. VOZIŠČNA KONSTRUKCIJA</t>
  </si>
  <si>
    <t>Dobava in vgrajevanje asfaltnega nosilnega sloja AC 22 base B 70/100 A4 v deb. 6 cm</t>
  </si>
  <si>
    <t>Dobava in vgrajevanje  asfaltnega obrabnega sloja AC 8 surf B 70/100 A4 v deb. 4 cm</t>
  </si>
  <si>
    <t>VOZIŠČNA KONSTRUKCIJA SKUPAJ</t>
  </si>
  <si>
    <t>7. TUJE STORITVE</t>
  </si>
  <si>
    <t>ura</t>
  </si>
  <si>
    <t>Geomehanski nadzor</t>
  </si>
  <si>
    <t>Geodetski načrt novega stanja</t>
  </si>
  <si>
    <t>Izdelava projekta izvedenih del (PID)</t>
  </si>
  <si>
    <t xml:space="preserve">kom </t>
  </si>
  <si>
    <t>REKAPITULACIJA CESTA</t>
  </si>
  <si>
    <t>PRIPRAVLJALNA DELA</t>
  </si>
  <si>
    <t>RUŠITVENA DELA</t>
  </si>
  <si>
    <t>VOZIŠČNA KONSTRUKCIJA</t>
  </si>
  <si>
    <t xml:space="preserve">Nepredvidena dela 10% </t>
  </si>
  <si>
    <t>DDV 22%</t>
  </si>
  <si>
    <t>SKUPAJ Z DDV</t>
  </si>
  <si>
    <t>Nepredvidena dodatna dela 10%</t>
  </si>
  <si>
    <t>Skupaj brez DDV</t>
  </si>
  <si>
    <t xml:space="preserve">VSE SKUPAJ </t>
  </si>
  <si>
    <t>Izdelava projekta izvedenih del za vodnogospodarske ureditve (PID)</t>
  </si>
  <si>
    <t>CENA SKUPAJ (brez DDV)</t>
  </si>
  <si>
    <t>DDV (22%)</t>
  </si>
  <si>
    <t>CENA SKUPAJ (z DDV)</t>
  </si>
  <si>
    <t>SKUPNA REKAPITULACIJA</t>
  </si>
  <si>
    <t>POPIS DEL</t>
  </si>
  <si>
    <r>
      <t>Določitev in preverjanje položajev, višin in smeri pri gradnji objekta s površino nad 200 do 500 m</t>
    </r>
    <r>
      <rPr>
        <vertAlign val="superscript"/>
        <sz val="11"/>
        <rFont val="Calibri"/>
        <family val="2"/>
        <scheme val="minor"/>
      </rPr>
      <t>2</t>
    </r>
  </si>
  <si>
    <t>REKAPITULACIJA MOST</t>
  </si>
  <si>
    <t>6 TUJE STORITVE</t>
  </si>
  <si>
    <t>SKUPAJ BREZ DDV</t>
  </si>
  <si>
    <t>SKUPAJ CESTA</t>
  </si>
  <si>
    <t>SKUPAJ VGU</t>
  </si>
  <si>
    <t>SKUPAJ: MOST + CESTA + VGU</t>
  </si>
  <si>
    <t xml:space="preserve"> Odprava škode po neurju 27. in 28.julij 2024 na mostu Ručnik </t>
  </si>
  <si>
    <t xml:space="preserve">Projekt: Odprava škode po neurju 27. in 28.julij 2024 na mostu Ručnik </t>
  </si>
  <si>
    <t>Intervencijski izlov rib iz struge - ocena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</si>
</sst>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&quot;€&quot;"/>
    <numFmt numFmtId="165" formatCode="_-* #,##0.00\ _S_I_T_-;\-* #,##0.00\ _S_I_T_-;_-* &quot;-&quot;??\ _S_I_T_-;_-@_-"/>
    <numFmt numFmtId="166" formatCode="#,##0.00\ \€"/>
    <numFmt numFmtId="167" formatCode="#,##0.00\ [$€-1]"/>
    <numFmt numFmtId="168" formatCode="#,##0.0\ _€"/>
    <numFmt numFmtId="169" formatCode="#,##0.00&quot; &quot;[$€-2]"/>
    <numFmt numFmtId="170" formatCode="#,##0.00\ [$€-1];\-#,##0.00\ [$€-1]"/>
    <numFmt numFmtId="171" formatCode="#,##0.00&quot; €&quot;"/>
  </numFmts>
  <fonts count="34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9" fillId="18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5" fillId="16" borderId="8" applyNumberFormat="0" applyAlignment="0" applyProtection="0"/>
    <xf numFmtId="0" fontId="16" fillId="3" borderId="0" applyNumberFormat="0" applyBorder="0" applyAlignment="0" applyProtection="0"/>
    <xf numFmtId="0" fontId="17" fillId="7" borderId="8" applyNumberFormat="0" applyAlignment="0" applyProtection="0"/>
    <xf numFmtId="0" fontId="18" fillId="0" borderId="9" applyNumberFormat="0" applyFill="0" applyAlignment="0" applyProtection="0"/>
    <xf numFmtId="165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" fillId="0" borderId="0"/>
  </cellStyleXfs>
  <cellXfs count="201">
    <xf numFmtId="0" fontId="0" fillId="0" borderId="0" xfId="0"/>
    <xf numFmtId="4" fontId="19" fillId="0" borderId="0" xfId="0" applyNumberFormat="1" applyFont="1" applyProtection="1">
      <protection locked="0"/>
    </xf>
    <xf numFmtId="4" fontId="20" fillId="0" borderId="0" xfId="0" applyNumberFormat="1" applyFont="1"/>
    <xf numFmtId="0" fontId="20" fillId="0" borderId="0" xfId="0" applyFont="1"/>
    <xf numFmtId="0" fontId="20" fillId="0" borderId="10" xfId="0" applyFont="1" applyBorder="1" applyAlignment="1">
      <alignment horizontal="left"/>
    </xf>
    <xf numFmtId="1" fontId="19" fillId="0" borderId="10" xfId="0" applyNumberFormat="1" applyFont="1" applyBorder="1" applyAlignment="1">
      <alignment vertical="top"/>
    </xf>
    <xf numFmtId="4" fontId="21" fillId="0" borderId="10" xfId="0" applyNumberFormat="1" applyFont="1" applyBorder="1"/>
    <xf numFmtId="0" fontId="21" fillId="0" borderId="10" xfId="0" applyFont="1" applyBorder="1"/>
    <xf numFmtId="0" fontId="20" fillId="0" borderId="10" xfId="0" applyFont="1" applyBorder="1" applyAlignment="1">
      <alignment horizontal="center" vertical="top"/>
    </xf>
    <xf numFmtId="1" fontId="20" fillId="0" borderId="10" xfId="0" applyNumberFormat="1" applyFont="1" applyBorder="1" applyAlignment="1">
      <alignment vertical="center" wrapText="1"/>
    </xf>
    <xf numFmtId="4" fontId="20" fillId="0" borderId="10" xfId="0" applyNumberFormat="1" applyFont="1" applyBorder="1"/>
    <xf numFmtId="0" fontId="20" fillId="0" borderId="10" xfId="0" applyFont="1" applyBorder="1"/>
    <xf numFmtId="164" fontId="20" fillId="0" borderId="10" xfId="0" applyNumberFormat="1" applyFont="1" applyBorder="1"/>
    <xf numFmtId="4" fontId="20" fillId="0" borderId="10" xfId="0" applyNumberFormat="1" applyFont="1" applyBorder="1" applyAlignment="1">
      <alignment horizontal="right"/>
    </xf>
    <xf numFmtId="1" fontId="19" fillId="0" borderId="10" xfId="0" applyNumberFormat="1" applyFont="1" applyBorder="1" applyAlignment="1">
      <alignment horizontal="left" vertical="top" wrapText="1"/>
    </xf>
    <xf numFmtId="4" fontId="22" fillId="0" borderId="10" xfId="0" applyNumberFormat="1" applyFont="1" applyBorder="1"/>
    <xf numFmtId="0" fontId="22" fillId="0" borderId="10" xfId="0" applyFont="1" applyBorder="1"/>
    <xf numFmtId="164" fontId="19" fillId="0" borderId="10" xfId="0" applyNumberFormat="1" applyFont="1" applyBorder="1"/>
    <xf numFmtId="1" fontId="21" fillId="0" borderId="10" xfId="0" applyNumberFormat="1" applyFont="1" applyBorder="1" applyAlignment="1">
      <alignment vertical="top" wrapText="1"/>
    </xf>
    <xf numFmtId="1" fontId="20" fillId="0" borderId="10" xfId="0" applyNumberFormat="1" applyFont="1" applyBorder="1" applyAlignment="1">
      <alignment vertical="top" wrapText="1"/>
    </xf>
    <xf numFmtId="4" fontId="20" fillId="0" borderId="10" xfId="0" applyNumberFormat="1" applyFont="1" applyBorder="1" applyAlignment="1">
      <alignment wrapText="1"/>
    </xf>
    <xf numFmtId="0" fontId="20" fillId="0" borderId="10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right" vertical="top" wrapText="1"/>
    </xf>
    <xf numFmtId="164" fontId="20" fillId="0" borderId="12" xfId="0" applyNumberFormat="1" applyFont="1" applyBorder="1"/>
    <xf numFmtId="164" fontId="19" fillId="0" borderId="11" xfId="0" applyNumberFormat="1" applyFont="1" applyBorder="1"/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>
      <alignment vertical="top"/>
    </xf>
    <xf numFmtId="1" fontId="20" fillId="0" borderId="0" xfId="0" applyNumberFormat="1" applyFont="1" applyAlignment="1">
      <alignment vertical="top" wrapText="1"/>
    </xf>
    <xf numFmtId="164" fontId="20" fillId="0" borderId="0" xfId="0" applyNumberFormat="1" applyFont="1"/>
    <xf numFmtId="0" fontId="20" fillId="0" borderId="0" xfId="0" applyFont="1" applyAlignment="1">
      <alignment horizontal="center"/>
    </xf>
    <xf numFmtId="4" fontId="22" fillId="0" borderId="10" xfId="0" applyNumberFormat="1" applyFont="1" applyBorder="1" applyAlignment="1">
      <alignment wrapText="1"/>
    </xf>
    <xf numFmtId="1" fontId="19" fillId="0" borderId="0" xfId="0" applyNumberFormat="1" applyFont="1" applyAlignment="1">
      <alignment vertical="top"/>
    </xf>
    <xf numFmtId="1" fontId="19" fillId="0" borderId="0" xfId="0" applyNumberFormat="1" applyFont="1" applyAlignment="1">
      <alignment horizontal="left" vertical="top" wrapText="1"/>
    </xf>
    <xf numFmtId="4" fontId="22" fillId="0" borderId="0" xfId="0" applyNumberFormat="1" applyFont="1"/>
    <xf numFmtId="0" fontId="22" fillId="0" borderId="0" xfId="0" applyFont="1"/>
    <xf numFmtId="164" fontId="19" fillId="0" borderId="0" xfId="0" applyNumberFormat="1" applyFont="1"/>
    <xf numFmtId="1" fontId="19" fillId="0" borderId="0" xfId="0" applyNumberFormat="1" applyFont="1" applyAlignment="1">
      <alignment vertical="top" wrapText="1"/>
    </xf>
    <xf numFmtId="1" fontId="19" fillId="0" borderId="14" xfId="0" applyNumberFormat="1" applyFont="1" applyBorder="1" applyAlignment="1">
      <alignment vertical="top"/>
    </xf>
    <xf numFmtId="4" fontId="22" fillId="0" borderId="14" xfId="0" applyNumberFormat="1" applyFont="1" applyBorder="1"/>
    <xf numFmtId="0" fontId="22" fillId="0" borderId="14" xfId="0" applyFont="1" applyBorder="1"/>
    <xf numFmtId="164" fontId="20" fillId="0" borderId="14" xfId="0" applyNumberFormat="1" applyFont="1" applyBorder="1"/>
    <xf numFmtId="164" fontId="19" fillId="0" borderId="14" xfId="0" applyNumberFormat="1" applyFont="1" applyBorder="1"/>
    <xf numFmtId="0" fontId="20" fillId="0" borderId="14" xfId="0" applyFont="1" applyBorder="1" applyAlignment="1">
      <alignment horizontal="center" vertical="center"/>
    </xf>
    <xf numFmtId="1" fontId="19" fillId="0" borderId="14" xfId="0" applyNumberFormat="1" applyFont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center"/>
    </xf>
    <xf numFmtId="1" fontId="19" fillId="0" borderId="15" xfId="0" applyNumberFormat="1" applyFont="1" applyBorder="1" applyAlignment="1">
      <alignment horizontal="left" vertical="top" wrapText="1"/>
    </xf>
    <xf numFmtId="4" fontId="22" fillId="0" borderId="15" xfId="0" applyNumberFormat="1" applyFont="1" applyBorder="1"/>
    <xf numFmtId="0" fontId="22" fillId="0" borderId="15" xfId="0" applyFont="1" applyBorder="1"/>
    <xf numFmtId="164" fontId="20" fillId="0" borderId="15" xfId="0" applyNumberFormat="1" applyFont="1" applyBorder="1"/>
    <xf numFmtId="164" fontId="19" fillId="0" borderId="15" xfId="0" applyNumberFormat="1" applyFont="1" applyBorder="1"/>
    <xf numFmtId="0" fontId="20" fillId="0" borderId="13" xfId="0" applyFont="1" applyBorder="1"/>
    <xf numFmtId="1" fontId="19" fillId="0" borderId="13" xfId="0" applyNumberFormat="1" applyFont="1" applyBorder="1" applyAlignment="1">
      <alignment wrapText="1"/>
    </xf>
    <xf numFmtId="4" fontId="22" fillId="0" borderId="13" xfId="0" applyNumberFormat="1" applyFont="1" applyBorder="1"/>
    <xf numFmtId="0" fontId="22" fillId="0" borderId="13" xfId="0" applyFont="1" applyBorder="1"/>
    <xf numFmtId="164" fontId="20" fillId="0" borderId="13" xfId="0" applyNumberFormat="1" applyFont="1" applyBorder="1"/>
    <xf numFmtId="164" fontId="19" fillId="0" borderId="13" xfId="0" applyNumberFormat="1" applyFont="1" applyBorder="1"/>
    <xf numFmtId="1" fontId="19" fillId="0" borderId="0" xfId="0" applyNumberFormat="1" applyFont="1" applyAlignment="1">
      <alignment vertical="center"/>
    </xf>
    <xf numFmtId="1" fontId="19" fillId="0" borderId="10" xfId="0" applyNumberFormat="1" applyFont="1" applyBorder="1" applyAlignment="1">
      <alignment horizontal="left" wrapText="1"/>
    </xf>
    <xf numFmtId="164" fontId="20" fillId="0" borderId="18" xfId="0" applyNumberFormat="1" applyFont="1" applyBorder="1"/>
    <xf numFmtId="164" fontId="20" fillId="0" borderId="16" xfId="0" applyNumberFormat="1" applyFont="1" applyBorder="1"/>
    <xf numFmtId="0" fontId="19" fillId="0" borderId="19" xfId="0" applyFont="1" applyBorder="1" applyAlignment="1">
      <alignment vertical="center"/>
    </xf>
    <xf numFmtId="1" fontId="19" fillId="0" borderId="19" xfId="0" applyNumberFormat="1" applyFont="1" applyBorder="1" applyAlignment="1">
      <alignment horizontal="center" vertical="center"/>
    </xf>
    <xf numFmtId="4" fontId="19" fillId="0" borderId="19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left" wrapText="1"/>
    </xf>
    <xf numFmtId="0" fontId="20" fillId="0" borderId="0" xfId="0" applyFont="1" applyAlignment="1">
      <alignment horizontal="center" vertical="top"/>
    </xf>
    <xf numFmtId="164" fontId="0" fillId="0" borderId="0" xfId="0" applyNumberFormat="1"/>
    <xf numFmtId="0" fontId="28" fillId="0" borderId="0" xfId="0" applyFont="1"/>
    <xf numFmtId="49" fontId="28" fillId="24" borderId="19" xfId="0" applyNumberFormat="1" applyFont="1" applyFill="1" applyBorder="1" applyAlignment="1">
      <alignment horizontal="center" vertical="center"/>
    </xf>
    <xf numFmtId="168" fontId="28" fillId="24" borderId="19" xfId="0" applyNumberFormat="1" applyFont="1" applyFill="1" applyBorder="1" applyAlignment="1">
      <alignment horizontal="center"/>
    </xf>
    <xf numFmtId="169" fontId="28" fillId="24" borderId="19" xfId="0" applyNumberFormat="1" applyFont="1" applyFill="1" applyBorder="1"/>
    <xf numFmtId="0" fontId="30" fillId="0" borderId="19" xfId="0" applyFont="1" applyBorder="1" applyAlignment="1" applyProtection="1">
      <alignment horizontal="center" vertical="top"/>
      <protection locked="0"/>
    </xf>
    <xf numFmtId="0" fontId="27" fillId="0" borderId="19" xfId="0" applyFont="1" applyBorder="1" applyAlignment="1">
      <alignment horizontal="left" vertical="top" wrapText="1"/>
    </xf>
    <xf numFmtId="0" fontId="30" fillId="0" borderId="19" xfId="0" applyFont="1" applyBorder="1" applyAlignment="1" applyProtection="1">
      <alignment horizontal="center"/>
      <protection locked="0"/>
    </xf>
    <xf numFmtId="2" fontId="30" fillId="0" borderId="19" xfId="0" applyNumberFormat="1" applyFont="1" applyBorder="1" applyAlignment="1" applyProtection="1">
      <alignment horizontal="right"/>
      <protection locked="0"/>
    </xf>
    <xf numFmtId="167" fontId="30" fillId="0" borderId="19" xfId="43" applyNumberFormat="1" applyFont="1" applyFill="1" applyBorder="1" applyAlignment="1" applyProtection="1">
      <alignment horizontal="right"/>
      <protection locked="0"/>
    </xf>
    <xf numFmtId="167" fontId="30" fillId="0" borderId="19" xfId="0" applyNumberFormat="1" applyFont="1" applyBorder="1" applyAlignment="1" applyProtection="1">
      <alignment horizontal="right"/>
      <protection locked="0"/>
    </xf>
    <xf numFmtId="49" fontId="29" fillId="0" borderId="19" xfId="0" applyNumberFormat="1" applyFont="1" applyBorder="1" applyAlignment="1">
      <alignment horizontal="center"/>
    </xf>
    <xf numFmtId="168" fontId="29" fillId="0" borderId="19" xfId="0" applyNumberFormat="1" applyFont="1" applyBorder="1" applyAlignment="1">
      <alignment horizontal="center"/>
    </xf>
    <xf numFmtId="169" fontId="29" fillId="0" borderId="19" xfId="0" applyNumberFormat="1" applyFont="1" applyBorder="1"/>
    <xf numFmtId="0" fontId="30" fillId="0" borderId="27" xfId="0" applyFont="1" applyBorder="1" applyAlignment="1">
      <alignment vertical="top" wrapText="1"/>
    </xf>
    <xf numFmtId="167" fontId="30" fillId="0" borderId="19" xfId="0" applyNumberFormat="1" applyFont="1" applyBorder="1" applyAlignment="1">
      <alignment horizontal="right" wrapText="1"/>
    </xf>
    <xf numFmtId="0" fontId="30" fillId="0" borderId="28" xfId="0" applyFont="1" applyBorder="1" applyAlignment="1">
      <alignment vertical="top" wrapText="1"/>
    </xf>
    <xf numFmtId="0" fontId="30" fillId="0" borderId="19" xfId="0" applyFont="1" applyBorder="1" applyAlignment="1">
      <alignment vertical="top" wrapText="1"/>
    </xf>
    <xf numFmtId="0" fontId="30" fillId="0" borderId="24" xfId="0" applyFont="1" applyBorder="1" applyAlignment="1" applyProtection="1">
      <alignment horizontal="center" vertical="top"/>
      <protection locked="0"/>
    </xf>
    <xf numFmtId="0" fontId="30" fillId="0" borderId="24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 vertical="top"/>
      <protection locked="0"/>
    </xf>
    <xf numFmtId="0" fontId="30" fillId="0" borderId="2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/>
    </xf>
    <xf numFmtId="167" fontId="30" fillId="0" borderId="19" xfId="43" applyNumberFormat="1" applyFont="1" applyFill="1" applyBorder="1"/>
    <xf numFmtId="49" fontId="28" fillId="0" borderId="0" xfId="0" applyNumberFormat="1" applyFont="1" applyAlignment="1">
      <alignment horizontal="center" vertical="center"/>
    </xf>
    <xf numFmtId="168" fontId="28" fillId="0" borderId="0" xfId="0" applyNumberFormat="1" applyFont="1" applyAlignment="1">
      <alignment horizontal="center"/>
    </xf>
    <xf numFmtId="164" fontId="28" fillId="0" borderId="0" xfId="0" applyNumberFormat="1" applyFont="1"/>
    <xf numFmtId="169" fontId="28" fillId="0" borderId="0" xfId="0" applyNumberFormat="1" applyFont="1"/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 wrapText="1"/>
    </xf>
    <xf numFmtId="0" fontId="30" fillId="0" borderId="0" xfId="0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right"/>
      <protection locked="0"/>
    </xf>
    <xf numFmtId="167" fontId="30" fillId="0" borderId="0" xfId="43" applyNumberFormat="1" applyFont="1" applyFill="1" applyBorder="1" applyAlignment="1">
      <alignment horizontal="right" wrapText="1"/>
    </xf>
    <xf numFmtId="167" fontId="30" fillId="0" borderId="0" xfId="43" applyNumberFormat="1" applyFont="1" applyFill="1" applyBorder="1"/>
    <xf numFmtId="164" fontId="29" fillId="0" borderId="0" xfId="0" applyNumberFormat="1" applyFont="1"/>
    <xf numFmtId="169" fontId="29" fillId="0" borderId="0" xfId="0" applyNumberFormat="1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26" fillId="0" borderId="0" xfId="0" applyFont="1"/>
    <xf numFmtId="171" fontId="27" fillId="0" borderId="0" xfId="0" applyNumberFormat="1" applyFont="1" applyAlignment="1">
      <alignment horizontal="right" vertical="center" wrapText="1"/>
    </xf>
    <xf numFmtId="168" fontId="29" fillId="0" borderId="0" xfId="0" applyNumberFormat="1" applyFont="1" applyAlignment="1">
      <alignment horizontal="center"/>
    </xf>
    <xf numFmtId="49" fontId="26" fillId="24" borderId="0" xfId="0" applyNumberFormat="1" applyFont="1" applyFill="1" applyAlignment="1">
      <alignment horizontal="left"/>
    </xf>
    <xf numFmtId="171" fontId="26" fillId="24" borderId="0" xfId="0" applyNumberFormat="1" applyFont="1" applyFill="1" applyAlignment="1">
      <alignment horizontal="right" vertical="center" wrapText="1"/>
    </xf>
    <xf numFmtId="49" fontId="27" fillId="24" borderId="0" xfId="0" applyNumberFormat="1" applyFont="1" applyFill="1" applyAlignment="1">
      <alignment horizontal="left" vertical="center"/>
    </xf>
    <xf numFmtId="49" fontId="26" fillId="24" borderId="0" xfId="0" applyNumberFormat="1" applyFont="1" applyFill="1" applyAlignment="1">
      <alignment horizontal="left" vertical="center"/>
    </xf>
    <xf numFmtId="49" fontId="28" fillId="0" borderId="0" xfId="0" applyNumberFormat="1" applyFont="1" applyAlignment="1">
      <alignment horizontal="left" vertical="top"/>
    </xf>
    <xf numFmtId="49" fontId="31" fillId="0" borderId="0" xfId="44" applyNumberFormat="1" applyFont="1" applyAlignment="1">
      <alignment horizontal="left" vertical="top"/>
    </xf>
    <xf numFmtId="0" fontId="28" fillId="0" borderId="0" xfId="44" applyFont="1" applyAlignment="1">
      <alignment horizontal="left" vertical="top"/>
    </xf>
    <xf numFmtId="49" fontId="28" fillId="0" borderId="0" xfId="44" applyNumberFormat="1" applyFont="1" applyAlignment="1">
      <alignment horizontal="left" vertical="top"/>
    </xf>
    <xf numFmtId="4" fontId="28" fillId="0" borderId="0" xfId="44" applyNumberFormat="1" applyFont="1" applyAlignment="1">
      <alignment horizontal="right" vertical="top" wrapText="1" indent="1"/>
    </xf>
    <xf numFmtId="166" fontId="31" fillId="0" borderId="0" xfId="0" applyNumberFormat="1" applyFont="1" applyAlignment="1">
      <alignment horizontal="left" vertical="top"/>
    </xf>
    <xf numFmtId="166" fontId="31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49" fontId="31" fillId="0" borderId="0" xfId="0" applyNumberFormat="1" applyFont="1" applyAlignment="1">
      <alignment horizontal="left" vertical="top"/>
    </xf>
    <xf numFmtId="4" fontId="31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center" vertical="top"/>
    </xf>
    <xf numFmtId="0" fontId="31" fillId="0" borderId="0" xfId="0" applyFont="1" applyAlignment="1">
      <alignment horizontal="left" vertical="top" wrapText="1"/>
    </xf>
    <xf numFmtId="166" fontId="31" fillId="0" borderId="0" xfId="0" applyNumberFormat="1" applyFont="1" applyAlignment="1">
      <alignment horizontal="right" vertical="top"/>
    </xf>
    <xf numFmtId="49" fontId="28" fillId="0" borderId="21" xfId="0" applyNumberFormat="1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4" fontId="28" fillId="0" borderId="21" xfId="0" applyNumberFormat="1" applyFont="1" applyBorder="1" applyAlignment="1">
      <alignment horizontal="center" vertical="center" wrapText="1"/>
    </xf>
    <xf numFmtId="166" fontId="28" fillId="0" borderId="22" xfId="0" applyNumberFormat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top"/>
    </xf>
    <xf numFmtId="0" fontId="32" fillId="0" borderId="0" xfId="0" applyFont="1" applyAlignment="1">
      <alignment horizontal="left" vertical="top" wrapText="1"/>
    </xf>
    <xf numFmtId="4" fontId="32" fillId="0" borderId="0" xfId="0" applyNumberFormat="1" applyFont="1" applyAlignment="1">
      <alignment horizontal="right" vertical="top" wrapText="1"/>
    </xf>
    <xf numFmtId="166" fontId="32" fillId="0" borderId="0" xfId="0" applyNumberFormat="1" applyFont="1" applyAlignment="1">
      <alignment horizontal="right" vertical="top"/>
    </xf>
    <xf numFmtId="166" fontId="32" fillId="0" borderId="0" xfId="0" applyNumberFormat="1" applyFont="1" applyAlignment="1">
      <alignment horizontal="right" vertical="top" wrapText="1"/>
    </xf>
    <xf numFmtId="49" fontId="28" fillId="0" borderId="0" xfId="0" applyNumberFormat="1" applyFont="1" applyAlignment="1">
      <alignment horizontal="center" vertical="top"/>
    </xf>
    <xf numFmtId="4" fontId="28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left" vertical="top" wrapText="1"/>
    </xf>
    <xf numFmtId="166" fontId="28" fillId="0" borderId="0" xfId="0" applyNumberFormat="1" applyFont="1" applyAlignment="1">
      <alignment horizontal="right" vertical="top"/>
    </xf>
    <xf numFmtId="166" fontId="28" fillId="0" borderId="0" xfId="0" applyNumberFormat="1" applyFont="1" applyAlignment="1">
      <alignment horizontal="right" vertical="top" wrapText="1"/>
    </xf>
    <xf numFmtId="166" fontId="28" fillId="0" borderId="0" xfId="0" applyNumberFormat="1" applyFont="1" applyAlignment="1" applyProtection="1">
      <alignment horizontal="right" vertical="top"/>
      <protection locked="0"/>
    </xf>
    <xf numFmtId="166" fontId="28" fillId="0" borderId="0" xfId="0" applyNumberFormat="1" applyFont="1" applyAlignment="1" applyProtection="1">
      <alignment horizontal="right" vertical="top" wrapText="1"/>
      <protection locked="0"/>
    </xf>
    <xf numFmtId="0" fontId="28" fillId="0" borderId="0" xfId="0" applyFont="1" applyAlignment="1">
      <alignment horizontal="justify" vertical="top" wrapText="1"/>
    </xf>
    <xf numFmtId="0" fontId="28" fillId="0" borderId="0" xfId="0" quotePrefix="1" applyFont="1" applyAlignment="1">
      <alignment horizontal="justify" vertical="top" wrapText="1"/>
    </xf>
    <xf numFmtId="166" fontId="31" fillId="0" borderId="0" xfId="0" applyNumberFormat="1" applyFont="1" applyAlignment="1" applyProtection="1">
      <alignment horizontal="right" vertical="top"/>
      <protection locked="0"/>
    </xf>
    <xf numFmtId="166" fontId="31" fillId="0" borderId="0" xfId="0" applyNumberFormat="1" applyFont="1" applyAlignment="1" applyProtection="1">
      <alignment horizontal="right" vertical="top" wrapText="1"/>
      <protection locked="0"/>
    </xf>
    <xf numFmtId="0" fontId="28" fillId="0" borderId="0" xfId="0" applyFont="1" applyAlignment="1">
      <alignment horizontal="left" wrapText="1"/>
    </xf>
    <xf numFmtId="166" fontId="32" fillId="0" borderId="0" xfId="0" applyNumberFormat="1" applyFont="1" applyAlignment="1" applyProtection="1">
      <alignment horizontal="right" vertical="top"/>
      <protection locked="0"/>
    </xf>
    <xf numFmtId="166" fontId="32" fillId="0" borderId="0" xfId="0" applyNumberFormat="1" applyFont="1" applyAlignment="1" applyProtection="1">
      <alignment horizontal="right" vertical="top" wrapText="1"/>
      <protection locked="0"/>
    </xf>
    <xf numFmtId="49" fontId="28" fillId="0" borderId="0" xfId="44" applyNumberFormat="1" applyFont="1" applyAlignment="1">
      <alignment horizontal="center" vertical="top"/>
    </xf>
    <xf numFmtId="0" fontId="28" fillId="0" borderId="0" xfId="44" applyFont="1" applyAlignment="1">
      <alignment horizontal="left" vertical="top" wrapText="1"/>
    </xf>
    <xf numFmtId="4" fontId="28" fillId="0" borderId="0" xfId="44" applyNumberFormat="1" applyFont="1" applyAlignment="1">
      <alignment horizontal="right" vertical="top" wrapText="1"/>
    </xf>
    <xf numFmtId="166" fontId="28" fillId="0" borderId="0" xfId="44" applyNumberFormat="1" applyFont="1" applyAlignment="1">
      <alignment horizontal="right" vertical="top" wrapText="1"/>
    </xf>
    <xf numFmtId="0" fontId="28" fillId="0" borderId="0" xfId="44" applyFont="1" applyAlignment="1">
      <alignment horizontal="justify" vertical="center" wrapText="1"/>
    </xf>
    <xf numFmtId="49" fontId="28" fillId="0" borderId="0" xfId="0" applyNumberFormat="1" applyFont="1" applyAlignment="1">
      <alignment horizontal="left" vertical="top" indent="1"/>
    </xf>
    <xf numFmtId="167" fontId="31" fillId="0" borderId="0" xfId="0" applyNumberFormat="1" applyFont="1" applyAlignment="1">
      <alignment horizontal="right" vertical="center"/>
    </xf>
    <xf numFmtId="0" fontId="31" fillId="0" borderId="0" xfId="0" applyFont="1"/>
    <xf numFmtId="167" fontId="31" fillId="0" borderId="14" xfId="0" applyNumberFormat="1" applyFont="1" applyBorder="1" applyAlignment="1">
      <alignment horizontal="right" vertical="center"/>
    </xf>
    <xf numFmtId="0" fontId="28" fillId="0" borderId="14" xfId="0" applyFont="1" applyBorder="1"/>
    <xf numFmtId="0" fontId="26" fillId="0" borderId="14" xfId="0" applyFont="1" applyBorder="1" applyAlignment="1">
      <alignment horizontal="right"/>
    </xf>
    <xf numFmtId="171" fontId="26" fillId="0" borderId="14" xfId="0" applyNumberFormat="1" applyFont="1" applyBorder="1" applyAlignment="1">
      <alignment horizontal="right" vertical="center" wrapText="1"/>
    </xf>
    <xf numFmtId="166" fontId="28" fillId="0" borderId="21" xfId="0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right" vertical="center"/>
    </xf>
    <xf numFmtId="0" fontId="28" fillId="24" borderId="0" xfId="0" applyFont="1" applyFill="1"/>
    <xf numFmtId="167" fontId="31" fillId="24" borderId="0" xfId="0" applyNumberFormat="1" applyFont="1" applyFill="1" applyAlignment="1">
      <alignment horizontal="right" vertical="center"/>
    </xf>
    <xf numFmtId="0" fontId="31" fillId="0" borderId="0" xfId="0" applyFont="1" applyAlignment="1">
      <alignment horizontal="right"/>
    </xf>
    <xf numFmtId="0" fontId="31" fillId="0" borderId="14" xfId="0" applyFont="1" applyBorder="1" applyAlignment="1">
      <alignment horizontal="right"/>
    </xf>
    <xf numFmtId="0" fontId="31" fillId="24" borderId="0" xfId="0" applyFont="1" applyFill="1"/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64" fontId="31" fillId="0" borderId="0" xfId="0" applyNumberFormat="1" applyFont="1"/>
    <xf numFmtId="0" fontId="30" fillId="0" borderId="30" xfId="0" applyFont="1" applyBorder="1" applyAlignment="1">
      <alignment vertical="top" wrapText="1"/>
    </xf>
    <xf numFmtId="0" fontId="31" fillId="24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1" fillId="0" borderId="14" xfId="0" applyFont="1" applyBorder="1" applyAlignment="1">
      <alignment horizontal="right" vertical="center"/>
    </xf>
    <xf numFmtId="49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left" vertical="top" wrapText="1"/>
    </xf>
    <xf numFmtId="0" fontId="26" fillId="0" borderId="19" xfId="0" applyFont="1" applyBorder="1" applyAlignment="1">
      <alignment horizontal="right" vertical="top" wrapText="1"/>
    </xf>
    <xf numFmtId="0" fontId="29" fillId="0" borderId="19" xfId="0" applyFont="1" applyBorder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0" fontId="26" fillId="24" borderId="19" xfId="0" applyFont="1" applyFill="1" applyBorder="1" applyAlignment="1">
      <alignment horizontal="left" vertical="top" wrapText="1"/>
    </xf>
    <xf numFmtId="0" fontId="29" fillId="24" borderId="19" xfId="0" applyFont="1" applyFill="1" applyBorder="1" applyAlignment="1">
      <alignment horizontal="left" vertical="top" wrapText="1"/>
    </xf>
    <xf numFmtId="0" fontId="26" fillId="0" borderId="25" xfId="0" applyFont="1" applyBorder="1" applyAlignment="1">
      <alignment horizontal="right" vertical="top" wrapText="1"/>
    </xf>
    <xf numFmtId="0" fontId="26" fillId="0" borderId="26" xfId="0" applyFont="1" applyBorder="1" applyAlignment="1">
      <alignment horizontal="right" vertical="top" wrapText="1"/>
    </xf>
    <xf numFmtId="166" fontId="28" fillId="0" borderId="0" xfId="44" applyNumberFormat="1" applyFont="1" applyAlignment="1" applyProtection="1">
      <alignment horizontal="right" vertical="top"/>
      <protection locked="0"/>
    </xf>
    <xf numFmtId="170" fontId="30" fillId="0" borderId="19" xfId="43" applyNumberFormat="1" applyFont="1" applyFill="1" applyBorder="1" applyAlignment="1" applyProtection="1">
      <alignment horizontal="right" wrapText="1"/>
      <protection locked="0"/>
    </xf>
    <xf numFmtId="164" fontId="29" fillId="0" borderId="19" xfId="0" applyNumberFormat="1" applyFont="1" applyBorder="1" applyProtection="1">
      <protection locked="0"/>
    </xf>
    <xf numFmtId="164" fontId="28" fillId="24" borderId="19" xfId="0" applyNumberFormat="1" applyFont="1" applyFill="1" applyBorder="1" applyProtection="1">
      <protection locked="0"/>
    </xf>
    <xf numFmtId="167" fontId="30" fillId="0" borderId="19" xfId="43" applyNumberFormat="1" applyFont="1" applyFill="1" applyBorder="1" applyAlignment="1" applyProtection="1">
      <alignment horizontal="right" wrapText="1"/>
      <protection locked="0"/>
    </xf>
    <xf numFmtId="0" fontId="26" fillId="24" borderId="25" xfId="0" applyFont="1" applyFill="1" applyBorder="1" applyAlignment="1" applyProtection="1">
      <alignment horizontal="left" vertical="top" wrapText="1"/>
      <protection locked="0"/>
    </xf>
    <xf numFmtId="0" fontId="0" fillId="0" borderId="29" xfId="0" applyBorder="1" applyAlignment="1"/>
    <xf numFmtId="0" fontId="28" fillId="24" borderId="19" xfId="0" applyFont="1" applyFill="1" applyBorder="1" applyAlignment="1" applyProtection="1">
      <protection locked="0"/>
    </xf>
    <xf numFmtId="0" fontId="21" fillId="0" borderId="10" xfId="0" applyFont="1" applyBorder="1" applyProtection="1">
      <protection locked="0"/>
    </xf>
    <xf numFmtId="164" fontId="20" fillId="0" borderId="10" xfId="0" applyNumberFormat="1" applyFont="1" applyBorder="1" applyProtection="1">
      <protection locked="0"/>
    </xf>
    <xf numFmtId="164" fontId="20" fillId="0" borderId="10" xfId="0" applyNumberFormat="1" applyFont="1" applyBorder="1" applyAlignment="1" applyProtection="1">
      <alignment wrapText="1"/>
      <protection locked="0"/>
    </xf>
    <xf numFmtId="164" fontId="20" fillId="0" borderId="17" xfId="0" applyNumberFormat="1" applyFont="1" applyBorder="1" applyProtection="1">
      <protection locked="0"/>
    </xf>
    <xf numFmtId="164" fontId="28" fillId="0" borderId="0" xfId="0" applyNumberFormat="1" applyFont="1" applyProtection="1">
      <protection locked="0"/>
    </xf>
    <xf numFmtId="164" fontId="31" fillId="0" borderId="14" xfId="0" applyNumberFormat="1" applyFont="1" applyBorder="1" applyProtection="1">
      <protection locked="0"/>
    </xf>
    <xf numFmtId="164" fontId="31" fillId="24" borderId="0" xfId="0" applyNumberFormat="1" applyFont="1" applyFill="1" applyProtection="1">
      <protection locked="0"/>
    </xf>
  </cellXfs>
  <cellStyles count="45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4" xr:uid="{87F00EFB-4926-4775-BB2E-37F7F60DA1FC}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aluta" xfId="43" builtinId="4"/>
    <cellStyle name="Vejica 2" xfId="42" xr:uid="{00000000-0005-0000-0000-000028000000}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9F06-184B-4957-81E0-4DC27FD34922}">
  <dimension ref="A1:G107"/>
  <sheetViews>
    <sheetView tabSelected="1" zoomScaleNormal="100" workbookViewId="0">
      <selection activeCell="F11" sqref="F11"/>
    </sheetView>
  </sheetViews>
  <sheetFormatPr defaultRowHeight="15" x14ac:dyDescent="0.25"/>
  <cols>
    <col min="1" max="1" width="10.140625" style="68" customWidth="1"/>
    <col min="2" max="2" width="9.85546875" style="68" customWidth="1"/>
    <col min="3" max="3" width="24.28515625" style="68" customWidth="1"/>
    <col min="4" max="4" width="12.28515625" style="68" customWidth="1"/>
    <col min="5" max="5" width="9.140625" style="68"/>
    <col min="6" max="6" width="15.7109375" style="68" customWidth="1"/>
    <col min="7" max="7" width="10.42578125" style="68" bestFit="1" customWidth="1"/>
    <col min="8" max="16384" width="9.140625" style="68"/>
  </cols>
  <sheetData>
    <row r="1" spans="1:7" x14ac:dyDescent="0.25">
      <c r="A1" s="112" t="s">
        <v>53</v>
      </c>
      <c r="B1" s="113" t="s">
        <v>255</v>
      </c>
      <c r="C1" s="114"/>
      <c r="D1" s="115"/>
      <c r="E1" s="116"/>
      <c r="F1" s="117"/>
      <c r="G1" s="118"/>
    </row>
    <row r="2" spans="1:7" x14ac:dyDescent="0.25">
      <c r="A2" s="112" t="s">
        <v>54</v>
      </c>
      <c r="B2" s="113" t="s">
        <v>55</v>
      </c>
      <c r="C2" s="114"/>
      <c r="D2" s="115"/>
      <c r="E2" s="116"/>
      <c r="F2" s="117"/>
      <c r="G2" s="118"/>
    </row>
    <row r="3" spans="1:7" x14ac:dyDescent="0.25">
      <c r="A3" s="112"/>
      <c r="B3" s="120"/>
      <c r="C3" s="119"/>
      <c r="D3" s="121"/>
      <c r="E3" s="122"/>
      <c r="F3" s="117"/>
      <c r="G3" s="118"/>
    </row>
    <row r="4" spans="1:7" x14ac:dyDescent="0.25">
      <c r="A4" s="112" t="s">
        <v>56</v>
      </c>
      <c r="B4" s="121" t="s">
        <v>57</v>
      </c>
      <c r="C4" s="177" t="s">
        <v>58</v>
      </c>
      <c r="D4" s="177"/>
      <c r="E4" s="177"/>
      <c r="F4" s="177"/>
      <c r="G4" s="177"/>
    </row>
    <row r="5" spans="1:7" x14ac:dyDescent="0.25">
      <c r="A5" s="123"/>
      <c r="B5" s="123"/>
      <c r="C5" s="124"/>
      <c r="D5" s="123"/>
      <c r="E5" s="122"/>
      <c r="F5" s="125"/>
      <c r="G5" s="118"/>
    </row>
    <row r="6" spans="1:7" ht="28.5" customHeight="1" thickBot="1" x14ac:dyDescent="0.3">
      <c r="A6" s="126" t="s">
        <v>59</v>
      </c>
      <c r="B6" s="126" t="s">
        <v>60</v>
      </c>
      <c r="C6" s="127" t="s">
        <v>16</v>
      </c>
      <c r="D6" s="126" t="s">
        <v>61</v>
      </c>
      <c r="E6" s="128" t="s">
        <v>9</v>
      </c>
      <c r="F6" s="129" t="s">
        <v>62</v>
      </c>
      <c r="G6" s="161" t="s">
        <v>63</v>
      </c>
    </row>
    <row r="7" spans="1:7" x14ac:dyDescent="0.25">
      <c r="A7" s="130"/>
      <c r="B7" s="130"/>
      <c r="C7" s="131"/>
      <c r="D7" s="130"/>
      <c r="E7" s="132"/>
      <c r="F7" s="133"/>
      <c r="G7" s="134"/>
    </row>
    <row r="8" spans="1:7" x14ac:dyDescent="0.25">
      <c r="A8" s="135"/>
      <c r="B8" s="135"/>
      <c r="C8" s="124" t="s">
        <v>64</v>
      </c>
      <c r="D8" s="135"/>
      <c r="E8" s="136"/>
      <c r="F8" s="125" t="s">
        <v>65</v>
      </c>
      <c r="G8" s="118">
        <f>+SUM(G9:G25)</f>
        <v>0</v>
      </c>
    </row>
    <row r="9" spans="1:7" x14ac:dyDescent="0.25">
      <c r="A9" s="135"/>
      <c r="B9" s="135"/>
      <c r="C9" s="124"/>
      <c r="D9" s="135"/>
      <c r="E9" s="136"/>
      <c r="F9" s="125"/>
      <c r="G9" s="118"/>
    </row>
    <row r="10" spans="1:7" x14ac:dyDescent="0.25">
      <c r="A10" s="135"/>
      <c r="B10" s="135"/>
      <c r="C10" s="124" t="s">
        <v>66</v>
      </c>
      <c r="D10" s="135"/>
      <c r="E10" s="136"/>
      <c r="F10" s="138"/>
      <c r="G10" s="139"/>
    </row>
    <row r="11" spans="1:7" x14ac:dyDescent="0.25">
      <c r="A11" s="135" t="s">
        <v>67</v>
      </c>
      <c r="B11" s="135" t="s">
        <v>68</v>
      </c>
      <c r="C11" s="137" t="s">
        <v>69</v>
      </c>
      <c r="D11" s="135" t="s">
        <v>70</v>
      </c>
      <c r="E11" s="136">
        <v>1</v>
      </c>
      <c r="F11" s="140"/>
      <c r="G11" s="141">
        <f>E11*F11</f>
        <v>0</v>
      </c>
    </row>
    <row r="12" spans="1:7" ht="62.45" customHeight="1" x14ac:dyDescent="0.25">
      <c r="A12" s="135" t="s">
        <v>71</v>
      </c>
      <c r="B12" s="135" t="s">
        <v>72</v>
      </c>
      <c r="C12" s="142" t="s">
        <v>248</v>
      </c>
      <c r="D12" s="135" t="s">
        <v>70</v>
      </c>
      <c r="E12" s="136">
        <v>1</v>
      </c>
      <c r="F12" s="140"/>
      <c r="G12" s="141">
        <f t="shared" ref="G12:G13" si="0">E12*F12</f>
        <v>0</v>
      </c>
    </row>
    <row r="13" spans="1:7" ht="36.6" customHeight="1" x14ac:dyDescent="0.25">
      <c r="A13" s="135" t="s">
        <v>73</v>
      </c>
      <c r="B13" s="135" t="s">
        <v>74</v>
      </c>
      <c r="C13" s="137" t="s">
        <v>75</v>
      </c>
      <c r="D13" s="135" t="s">
        <v>70</v>
      </c>
      <c r="E13" s="136">
        <v>1</v>
      </c>
      <c r="F13" s="140"/>
      <c r="G13" s="141">
        <f t="shared" si="0"/>
        <v>0</v>
      </c>
    </row>
    <row r="14" spans="1:7" x14ac:dyDescent="0.25">
      <c r="A14" s="135"/>
      <c r="B14" s="135"/>
      <c r="C14" s="137"/>
      <c r="D14" s="135"/>
      <c r="E14" s="136"/>
      <c r="F14" s="140"/>
      <c r="G14" s="139"/>
    </row>
    <row r="15" spans="1:7" ht="26.45" customHeight="1" x14ac:dyDescent="0.25">
      <c r="A15" s="135"/>
      <c r="B15" s="135"/>
      <c r="C15" s="124" t="s">
        <v>76</v>
      </c>
      <c r="D15" s="135"/>
      <c r="E15" s="136"/>
      <c r="F15" s="140"/>
      <c r="G15" s="139"/>
    </row>
    <row r="16" spans="1:7" ht="30" x14ac:dyDescent="0.25">
      <c r="A16" s="135" t="s">
        <v>67</v>
      </c>
      <c r="B16" s="135" t="s">
        <v>77</v>
      </c>
      <c r="C16" s="137" t="s">
        <v>78</v>
      </c>
      <c r="D16" s="135" t="s">
        <v>12</v>
      </c>
      <c r="E16" s="136">
        <v>2</v>
      </c>
      <c r="F16" s="140"/>
      <c r="G16" s="141">
        <f>E16*F16</f>
        <v>0</v>
      </c>
    </row>
    <row r="17" spans="1:7" ht="50.25" customHeight="1" x14ac:dyDescent="0.25">
      <c r="A17" s="135" t="s">
        <v>71</v>
      </c>
      <c r="B17" s="135" t="s">
        <v>79</v>
      </c>
      <c r="C17" s="137" t="s">
        <v>80</v>
      </c>
      <c r="D17" s="135" t="s">
        <v>14</v>
      </c>
      <c r="E17" s="136">
        <v>80</v>
      </c>
      <c r="F17" s="140"/>
      <c r="G17" s="141">
        <f>E17*F17</f>
        <v>0</v>
      </c>
    </row>
    <row r="18" spans="1:7" ht="60.75" customHeight="1" x14ac:dyDescent="0.25">
      <c r="A18" s="135" t="s">
        <v>73</v>
      </c>
      <c r="B18" s="135" t="s">
        <v>81</v>
      </c>
      <c r="C18" s="137" t="s">
        <v>82</v>
      </c>
      <c r="D18" s="135" t="s">
        <v>12</v>
      </c>
      <c r="E18" s="136">
        <v>6</v>
      </c>
      <c r="F18" s="140"/>
      <c r="G18" s="139">
        <f>E18*F18</f>
        <v>0</v>
      </c>
    </row>
    <row r="19" spans="1:7" ht="29.1" customHeight="1" x14ac:dyDescent="0.25">
      <c r="A19" s="135"/>
      <c r="B19" s="135"/>
      <c r="C19" s="124" t="s">
        <v>83</v>
      </c>
      <c r="D19" s="135"/>
      <c r="E19" s="136"/>
      <c r="F19" s="140"/>
      <c r="G19" s="139"/>
    </row>
    <row r="20" spans="1:7" ht="32.1" customHeight="1" x14ac:dyDescent="0.25">
      <c r="A20" s="135" t="s">
        <v>67</v>
      </c>
      <c r="B20" s="135" t="s">
        <v>84</v>
      </c>
      <c r="C20" s="137" t="s">
        <v>85</v>
      </c>
      <c r="D20" s="135" t="s">
        <v>86</v>
      </c>
      <c r="E20" s="136">
        <v>240</v>
      </c>
      <c r="F20" s="140"/>
      <c r="G20" s="141">
        <f t="shared" ref="G20:G25" si="1">E20*F20</f>
        <v>0</v>
      </c>
    </row>
    <row r="21" spans="1:7" ht="54.75" customHeight="1" x14ac:dyDescent="0.25">
      <c r="A21" s="135" t="s">
        <v>71</v>
      </c>
      <c r="B21" s="135" t="s">
        <v>87</v>
      </c>
      <c r="C21" s="143" t="s">
        <v>88</v>
      </c>
      <c r="D21" s="135" t="s">
        <v>12</v>
      </c>
      <c r="E21" s="136">
        <v>1</v>
      </c>
      <c r="F21" s="140"/>
      <c r="G21" s="141">
        <f t="shared" si="1"/>
        <v>0</v>
      </c>
    </row>
    <row r="22" spans="1:7" ht="42.95" customHeight="1" x14ac:dyDescent="0.25">
      <c r="A22" s="135" t="s">
        <v>73</v>
      </c>
      <c r="B22" s="135" t="s">
        <v>89</v>
      </c>
      <c r="C22" s="143" t="s">
        <v>90</v>
      </c>
      <c r="D22" s="135" t="s">
        <v>12</v>
      </c>
      <c r="E22" s="136">
        <v>1</v>
      </c>
      <c r="F22" s="140"/>
      <c r="G22" s="141">
        <f t="shared" si="1"/>
        <v>0</v>
      </c>
    </row>
    <row r="23" spans="1:7" ht="75" x14ac:dyDescent="0.25">
      <c r="A23" s="135" t="s">
        <v>91</v>
      </c>
      <c r="B23" s="135" t="s">
        <v>92</v>
      </c>
      <c r="C23" s="143" t="s">
        <v>93</v>
      </c>
      <c r="D23" s="135" t="s">
        <v>12</v>
      </c>
      <c r="E23" s="136">
        <v>1</v>
      </c>
      <c r="F23" s="140"/>
      <c r="G23" s="141">
        <f t="shared" si="1"/>
        <v>0</v>
      </c>
    </row>
    <row r="24" spans="1:7" ht="75" x14ac:dyDescent="0.25">
      <c r="A24" s="135" t="s">
        <v>94</v>
      </c>
      <c r="B24" s="135" t="s">
        <v>95</v>
      </c>
      <c r="C24" s="137" t="s">
        <v>96</v>
      </c>
      <c r="D24" s="135" t="s">
        <v>12</v>
      </c>
      <c r="E24" s="136">
        <v>1</v>
      </c>
      <c r="F24" s="140"/>
      <c r="G24" s="141">
        <f t="shared" si="1"/>
        <v>0</v>
      </c>
    </row>
    <row r="25" spans="1:7" ht="90" x14ac:dyDescent="0.25">
      <c r="A25" s="135" t="s">
        <v>97</v>
      </c>
      <c r="B25" s="135" t="s">
        <v>98</v>
      </c>
      <c r="C25" s="137" t="s">
        <v>99</v>
      </c>
      <c r="D25" s="135" t="s">
        <v>14</v>
      </c>
      <c r="E25" s="136">
        <v>160</v>
      </c>
      <c r="F25" s="140"/>
      <c r="G25" s="141">
        <f t="shared" si="1"/>
        <v>0</v>
      </c>
    </row>
    <row r="26" spans="1:7" ht="54.95" customHeight="1" x14ac:dyDescent="0.25">
      <c r="A26" s="135"/>
      <c r="B26" s="135"/>
      <c r="C26" s="124" t="s">
        <v>100</v>
      </c>
      <c r="D26" s="135"/>
      <c r="E26" s="136"/>
      <c r="F26" s="144" t="s">
        <v>101</v>
      </c>
      <c r="G26" s="145">
        <f>+SUM(G27:G44)</f>
        <v>0</v>
      </c>
    </row>
    <row r="27" spans="1:7" x14ac:dyDescent="0.25">
      <c r="A27" s="135"/>
      <c r="B27" s="135"/>
      <c r="C27" s="124"/>
      <c r="D27" s="135"/>
      <c r="E27" s="136"/>
      <c r="F27" s="144"/>
      <c r="G27" s="145"/>
    </row>
    <row r="28" spans="1:7" x14ac:dyDescent="0.25">
      <c r="A28" s="135"/>
      <c r="B28" s="135"/>
      <c r="C28" s="124" t="s">
        <v>102</v>
      </c>
      <c r="D28" s="135"/>
      <c r="E28" s="136"/>
      <c r="F28" s="140"/>
      <c r="G28" s="141"/>
    </row>
    <row r="29" spans="1:7" ht="43.5" customHeight="1" x14ac:dyDescent="0.25">
      <c r="A29" s="135" t="s">
        <v>67</v>
      </c>
      <c r="B29" s="135" t="s">
        <v>103</v>
      </c>
      <c r="C29" s="137" t="s">
        <v>104</v>
      </c>
      <c r="D29" s="135" t="s">
        <v>6</v>
      </c>
      <c r="E29" s="136">
        <v>80.5</v>
      </c>
      <c r="F29" s="140"/>
      <c r="G29" s="141">
        <f>E29*F29</f>
        <v>0</v>
      </c>
    </row>
    <row r="30" spans="1:7" ht="92.45" customHeight="1" x14ac:dyDescent="0.25">
      <c r="A30" s="135" t="s">
        <v>71</v>
      </c>
      <c r="B30" s="135" t="s">
        <v>105</v>
      </c>
      <c r="C30" s="146" t="s">
        <v>106</v>
      </c>
      <c r="D30" s="135" t="s">
        <v>6</v>
      </c>
      <c r="E30" s="136">
        <v>365</v>
      </c>
      <c r="F30" s="140"/>
      <c r="G30" s="141">
        <f>E30*F30</f>
        <v>0</v>
      </c>
    </row>
    <row r="31" spans="1:7" ht="27.95" customHeight="1" x14ac:dyDescent="0.25">
      <c r="A31" s="135"/>
      <c r="B31" s="135"/>
      <c r="C31" s="124" t="s">
        <v>107</v>
      </c>
      <c r="D31" s="135"/>
      <c r="E31" s="136"/>
      <c r="F31" s="140"/>
      <c r="G31" s="141"/>
    </row>
    <row r="32" spans="1:7" ht="32.450000000000003" customHeight="1" x14ac:dyDescent="0.25">
      <c r="A32" s="135" t="s">
        <v>67</v>
      </c>
      <c r="B32" s="135" t="s">
        <v>108</v>
      </c>
      <c r="C32" s="137" t="s">
        <v>109</v>
      </c>
      <c r="D32" s="135" t="s">
        <v>14</v>
      </c>
      <c r="E32" s="136">
        <v>80</v>
      </c>
      <c r="F32" s="140"/>
      <c r="G32" s="141">
        <f>E32*F32</f>
        <v>0</v>
      </c>
    </row>
    <row r="33" spans="1:7" x14ac:dyDescent="0.25">
      <c r="A33" s="135"/>
      <c r="B33" s="135"/>
      <c r="C33" s="137"/>
      <c r="D33" s="135"/>
      <c r="E33" s="136"/>
      <c r="F33" s="140"/>
      <c r="G33" s="141"/>
    </row>
    <row r="34" spans="1:7" ht="58.5" customHeight="1" x14ac:dyDescent="0.25">
      <c r="A34" s="135"/>
      <c r="B34" s="135"/>
      <c r="C34" s="124" t="s">
        <v>110</v>
      </c>
      <c r="D34" s="135"/>
      <c r="E34" s="136"/>
      <c r="F34" s="140"/>
      <c r="G34" s="141"/>
    </row>
    <row r="35" spans="1:7" ht="120" customHeight="1" x14ac:dyDescent="0.25">
      <c r="A35" s="135" t="s">
        <v>67</v>
      </c>
      <c r="B35" s="135" t="s">
        <v>111</v>
      </c>
      <c r="C35" s="142" t="s">
        <v>112</v>
      </c>
      <c r="D35" s="135" t="s">
        <v>6</v>
      </c>
      <c r="E35" s="136">
        <v>305</v>
      </c>
      <c r="F35" s="140"/>
      <c r="G35" s="141">
        <f>E35*F35</f>
        <v>0</v>
      </c>
    </row>
    <row r="36" spans="1:7" x14ac:dyDescent="0.25">
      <c r="A36" s="135"/>
      <c r="B36" s="135"/>
      <c r="C36" s="142"/>
      <c r="D36" s="135"/>
      <c r="E36" s="136"/>
      <c r="F36" s="140"/>
      <c r="G36" s="141"/>
    </row>
    <row r="37" spans="1:7" x14ac:dyDescent="0.25">
      <c r="A37" s="135"/>
      <c r="B37" s="135"/>
      <c r="C37" s="137"/>
      <c r="D37" s="135"/>
      <c r="E37" s="136"/>
      <c r="F37" s="140"/>
      <c r="G37" s="141"/>
    </row>
    <row r="38" spans="1:7" ht="29.45" customHeight="1" x14ac:dyDescent="0.25">
      <c r="A38" s="135"/>
      <c r="B38" s="135"/>
      <c r="C38" s="124" t="s">
        <v>113</v>
      </c>
      <c r="D38" s="135"/>
      <c r="E38" s="136"/>
      <c r="F38" s="140"/>
      <c r="G38" s="141"/>
    </row>
    <row r="39" spans="1:7" ht="45" x14ac:dyDescent="0.25">
      <c r="A39" s="135" t="s">
        <v>67</v>
      </c>
      <c r="B39" s="135" t="s">
        <v>114</v>
      </c>
      <c r="C39" s="137" t="s">
        <v>115</v>
      </c>
      <c r="D39" s="135" t="s">
        <v>14</v>
      </c>
      <c r="E39" s="136">
        <v>80</v>
      </c>
      <c r="F39" s="140"/>
      <c r="G39" s="141">
        <f>E39*F39</f>
        <v>0</v>
      </c>
    </row>
    <row r="40" spans="1:7" ht="39.950000000000003" customHeight="1" x14ac:dyDescent="0.25">
      <c r="A40" s="135" t="s">
        <v>71</v>
      </c>
      <c r="B40" s="135" t="s">
        <v>116</v>
      </c>
      <c r="C40" s="137" t="s">
        <v>117</v>
      </c>
      <c r="D40" s="135" t="s">
        <v>14</v>
      </c>
      <c r="E40" s="136">
        <v>80</v>
      </c>
      <c r="F40" s="140"/>
      <c r="G40" s="141">
        <f>E40*F40</f>
        <v>0</v>
      </c>
    </row>
    <row r="41" spans="1:7" ht="56.1" customHeight="1" x14ac:dyDescent="0.25">
      <c r="A41" s="135"/>
      <c r="B41" s="135" t="s">
        <v>118</v>
      </c>
      <c r="C41" s="137" t="s">
        <v>119</v>
      </c>
      <c r="D41" s="135" t="s">
        <v>12</v>
      </c>
      <c r="E41" s="136">
        <v>6</v>
      </c>
      <c r="F41" s="140"/>
      <c r="G41" s="141">
        <f>E41*F41</f>
        <v>0</v>
      </c>
    </row>
    <row r="42" spans="1:7" ht="31.5" customHeight="1" x14ac:dyDescent="0.25">
      <c r="A42" s="135"/>
      <c r="B42" s="135"/>
      <c r="C42" s="124" t="s">
        <v>120</v>
      </c>
      <c r="D42" s="135"/>
      <c r="E42" s="136"/>
      <c r="F42" s="140"/>
      <c r="G42" s="141"/>
    </row>
    <row r="43" spans="1:7" ht="31.5" customHeight="1" x14ac:dyDescent="0.25">
      <c r="A43" s="135" t="s">
        <v>67</v>
      </c>
      <c r="B43" s="135" t="s">
        <v>121</v>
      </c>
      <c r="C43" s="137" t="s">
        <v>122</v>
      </c>
      <c r="D43" s="135" t="s">
        <v>123</v>
      </c>
      <c r="E43" s="136">
        <v>220</v>
      </c>
      <c r="F43" s="140"/>
      <c r="G43" s="139">
        <f>E43*F43</f>
        <v>0</v>
      </c>
    </row>
    <row r="44" spans="1:7" x14ac:dyDescent="0.25">
      <c r="A44" s="130"/>
      <c r="B44" s="130"/>
      <c r="C44" s="131"/>
      <c r="D44" s="130"/>
      <c r="E44" s="132"/>
      <c r="F44" s="147"/>
      <c r="G44" s="148"/>
    </row>
    <row r="45" spans="1:7" ht="39.950000000000003" customHeight="1" x14ac:dyDescent="0.25">
      <c r="A45" s="130"/>
      <c r="B45" s="130"/>
      <c r="C45" s="124" t="s">
        <v>124</v>
      </c>
      <c r="D45" s="135"/>
      <c r="E45" s="136"/>
      <c r="F45" s="144" t="s">
        <v>125</v>
      </c>
      <c r="G45" s="118">
        <f>+SUM(G46:G48)</f>
        <v>0</v>
      </c>
    </row>
    <row r="46" spans="1:7" x14ac:dyDescent="0.25">
      <c r="A46" s="130"/>
      <c r="B46" s="130"/>
      <c r="C46" s="124"/>
      <c r="D46" s="135"/>
      <c r="E46" s="136"/>
      <c r="F46" s="144"/>
      <c r="G46" s="118"/>
    </row>
    <row r="47" spans="1:7" ht="135" x14ac:dyDescent="0.25">
      <c r="A47" s="135" t="s">
        <v>67</v>
      </c>
      <c r="B47" s="135" t="s">
        <v>126</v>
      </c>
      <c r="C47" s="137" t="s">
        <v>127</v>
      </c>
      <c r="D47" s="135" t="s">
        <v>14</v>
      </c>
      <c r="E47" s="136">
        <v>67.5</v>
      </c>
      <c r="F47" s="140"/>
      <c r="G47" s="139">
        <f>E47*F47</f>
        <v>0</v>
      </c>
    </row>
    <row r="48" spans="1:7" ht="93.95" customHeight="1" x14ac:dyDescent="0.25">
      <c r="A48" s="135" t="s">
        <v>71</v>
      </c>
      <c r="B48" s="135" t="s">
        <v>128</v>
      </c>
      <c r="C48" s="137" t="s">
        <v>129</v>
      </c>
      <c r="D48" s="135" t="s">
        <v>14</v>
      </c>
      <c r="E48" s="136">
        <v>67.5</v>
      </c>
      <c r="F48" s="140"/>
      <c r="G48" s="139">
        <f>E48*F48</f>
        <v>0</v>
      </c>
    </row>
    <row r="49" spans="1:7" x14ac:dyDescent="0.25">
      <c r="A49" s="130"/>
      <c r="B49" s="130"/>
      <c r="C49" s="131"/>
      <c r="D49" s="130"/>
      <c r="E49" s="132"/>
      <c r="F49" s="147"/>
      <c r="G49" s="134"/>
    </row>
    <row r="50" spans="1:7" ht="30" x14ac:dyDescent="0.25">
      <c r="A50" s="135"/>
      <c r="B50" s="135"/>
      <c r="C50" s="124" t="s">
        <v>130</v>
      </c>
      <c r="D50" s="135"/>
      <c r="E50" s="136"/>
      <c r="F50" s="144" t="s">
        <v>131</v>
      </c>
      <c r="G50" s="118">
        <f>+SUM(G51:G82)</f>
        <v>0</v>
      </c>
    </row>
    <row r="51" spans="1:7" x14ac:dyDescent="0.25">
      <c r="A51" s="135"/>
      <c r="B51" s="135"/>
      <c r="C51" s="124"/>
      <c r="D51" s="135"/>
      <c r="E51" s="136"/>
      <c r="F51" s="144"/>
      <c r="G51" s="118"/>
    </row>
    <row r="52" spans="1:7" x14ac:dyDescent="0.25">
      <c r="A52" s="135"/>
      <c r="B52" s="135"/>
      <c r="C52" s="124" t="s">
        <v>132</v>
      </c>
      <c r="D52" s="135"/>
      <c r="E52" s="136"/>
      <c r="F52" s="140"/>
      <c r="G52" s="139"/>
    </row>
    <row r="53" spans="1:7" ht="30" x14ac:dyDescent="0.25">
      <c r="A53" s="135" t="s">
        <v>67</v>
      </c>
      <c r="B53" s="135" t="s">
        <v>133</v>
      </c>
      <c r="C53" s="137" t="s">
        <v>134</v>
      </c>
      <c r="D53" s="135" t="s">
        <v>14</v>
      </c>
      <c r="E53" s="136">
        <v>180</v>
      </c>
      <c r="F53" s="140"/>
      <c r="G53" s="139">
        <f t="shared" ref="G53:G60" si="2">E53*F53</f>
        <v>0</v>
      </c>
    </row>
    <row r="54" spans="1:7" ht="75" x14ac:dyDescent="0.25">
      <c r="A54" s="135" t="s">
        <v>71</v>
      </c>
      <c r="B54" s="135" t="s">
        <v>135</v>
      </c>
      <c r="C54" s="137" t="s">
        <v>136</v>
      </c>
      <c r="D54" s="135" t="s">
        <v>14</v>
      </c>
      <c r="E54" s="136">
        <v>85.5</v>
      </c>
      <c r="F54" s="140"/>
      <c r="G54" s="139">
        <f t="shared" si="2"/>
        <v>0</v>
      </c>
    </row>
    <row r="55" spans="1:7" ht="60" x14ac:dyDescent="0.25">
      <c r="A55" s="135" t="s">
        <v>73</v>
      </c>
      <c r="B55" s="135" t="s">
        <v>135</v>
      </c>
      <c r="C55" s="137" t="s">
        <v>137</v>
      </c>
      <c r="D55" s="135" t="s">
        <v>138</v>
      </c>
      <c r="E55" s="136">
        <v>16</v>
      </c>
      <c r="F55" s="140"/>
      <c r="G55" s="139">
        <f t="shared" si="2"/>
        <v>0</v>
      </c>
    </row>
    <row r="56" spans="1:7" ht="48.6" customHeight="1" x14ac:dyDescent="0.25">
      <c r="A56" s="149" t="s">
        <v>91</v>
      </c>
      <c r="B56" s="149" t="s">
        <v>139</v>
      </c>
      <c r="C56" s="150" t="s">
        <v>140</v>
      </c>
      <c r="D56" s="149" t="s">
        <v>14</v>
      </c>
      <c r="E56" s="151">
        <v>19.2</v>
      </c>
      <c r="F56" s="186"/>
      <c r="G56" s="152">
        <f t="shared" si="2"/>
        <v>0</v>
      </c>
    </row>
    <row r="57" spans="1:7" ht="53.1" customHeight="1" x14ac:dyDescent="0.25">
      <c r="A57" s="149" t="s">
        <v>94</v>
      </c>
      <c r="B57" s="149" t="s">
        <v>141</v>
      </c>
      <c r="C57" s="150" t="s">
        <v>142</v>
      </c>
      <c r="D57" s="149" t="s">
        <v>14</v>
      </c>
      <c r="E57" s="151">
        <v>134.5</v>
      </c>
      <c r="F57" s="186"/>
      <c r="G57" s="152">
        <f t="shared" si="2"/>
        <v>0</v>
      </c>
    </row>
    <row r="58" spans="1:7" ht="68.099999999999994" customHeight="1" x14ac:dyDescent="0.25">
      <c r="A58" s="149" t="s">
        <v>97</v>
      </c>
      <c r="B58" s="149" t="s">
        <v>143</v>
      </c>
      <c r="C58" s="150" t="s">
        <v>144</v>
      </c>
      <c r="D58" s="149" t="s">
        <v>14</v>
      </c>
      <c r="E58" s="151">
        <v>55.5</v>
      </c>
      <c r="F58" s="186"/>
      <c r="G58" s="152">
        <f t="shared" si="2"/>
        <v>0</v>
      </c>
    </row>
    <row r="59" spans="1:7" ht="45" x14ac:dyDescent="0.25">
      <c r="A59" s="149" t="s">
        <v>145</v>
      </c>
      <c r="B59" s="149" t="s">
        <v>146</v>
      </c>
      <c r="C59" s="150" t="s">
        <v>147</v>
      </c>
      <c r="D59" s="149" t="s">
        <v>14</v>
      </c>
      <c r="E59" s="151">
        <v>24.9</v>
      </c>
      <c r="F59" s="186"/>
      <c r="G59" s="152">
        <f t="shared" si="2"/>
        <v>0</v>
      </c>
    </row>
    <row r="60" spans="1:7" ht="28.5" customHeight="1" x14ac:dyDescent="0.25">
      <c r="A60" s="149" t="s">
        <v>148</v>
      </c>
      <c r="B60" s="149" t="s">
        <v>149</v>
      </c>
      <c r="C60" s="150" t="s">
        <v>150</v>
      </c>
      <c r="D60" s="149" t="s">
        <v>138</v>
      </c>
      <c r="E60" s="151">
        <v>25</v>
      </c>
      <c r="F60" s="186"/>
      <c r="G60" s="152">
        <f t="shared" si="2"/>
        <v>0</v>
      </c>
    </row>
    <row r="61" spans="1:7" x14ac:dyDescent="0.25">
      <c r="A61" s="130"/>
      <c r="B61" s="130"/>
      <c r="C61" s="131"/>
      <c r="D61" s="130"/>
      <c r="E61" s="132"/>
      <c r="F61" s="147"/>
      <c r="G61" s="134"/>
    </row>
    <row r="62" spans="1:7" ht="30" x14ac:dyDescent="0.25">
      <c r="A62" s="135"/>
      <c r="B62" s="135"/>
      <c r="C62" s="124" t="s">
        <v>151</v>
      </c>
      <c r="D62" s="135"/>
      <c r="E62" s="136"/>
      <c r="F62" s="140"/>
      <c r="G62" s="139"/>
    </row>
    <row r="63" spans="1:7" ht="78.95" customHeight="1" x14ac:dyDescent="0.25">
      <c r="A63" s="135" t="s">
        <v>67</v>
      </c>
      <c r="B63" s="135" t="s">
        <v>152</v>
      </c>
      <c r="C63" s="137" t="s">
        <v>153</v>
      </c>
      <c r="D63" s="135" t="s">
        <v>154</v>
      </c>
      <c r="E63" s="136">
        <v>2200</v>
      </c>
      <c r="F63" s="140"/>
      <c r="G63" s="139">
        <f>E63*F63</f>
        <v>0</v>
      </c>
    </row>
    <row r="64" spans="1:7" ht="93.95" customHeight="1" x14ac:dyDescent="0.25">
      <c r="A64" s="135" t="s">
        <v>71</v>
      </c>
      <c r="B64" s="135" t="s">
        <v>155</v>
      </c>
      <c r="C64" s="137" t="s">
        <v>156</v>
      </c>
      <c r="D64" s="135" t="s">
        <v>154</v>
      </c>
      <c r="E64" s="136">
        <v>10200</v>
      </c>
      <c r="F64" s="140"/>
      <c r="G64" s="139">
        <f>E64*F64</f>
        <v>0</v>
      </c>
    </row>
    <row r="65" spans="1:7" ht="30" x14ac:dyDescent="0.25">
      <c r="A65" s="130"/>
      <c r="B65" s="130"/>
      <c r="C65" s="124" t="s">
        <v>157</v>
      </c>
      <c r="D65" s="130"/>
      <c r="E65" s="132"/>
      <c r="F65" s="147"/>
      <c r="G65" s="134"/>
    </row>
    <row r="66" spans="1:7" ht="60" customHeight="1" x14ac:dyDescent="0.25">
      <c r="A66" s="135" t="s">
        <v>67</v>
      </c>
      <c r="B66" s="149" t="s">
        <v>158</v>
      </c>
      <c r="C66" s="150" t="s">
        <v>159</v>
      </c>
      <c r="D66" s="135" t="s">
        <v>6</v>
      </c>
      <c r="E66" s="136">
        <v>6.8</v>
      </c>
      <c r="F66" s="140"/>
      <c r="G66" s="139">
        <f>E66*F66</f>
        <v>0</v>
      </c>
    </row>
    <row r="67" spans="1:7" ht="65.45" customHeight="1" x14ac:dyDescent="0.25">
      <c r="A67" s="149" t="s">
        <v>71</v>
      </c>
      <c r="B67" s="149" t="s">
        <v>160</v>
      </c>
      <c r="C67" s="150" t="s">
        <v>161</v>
      </c>
      <c r="D67" s="149" t="s">
        <v>6</v>
      </c>
      <c r="E67" s="151">
        <v>16.899999999999999</v>
      </c>
      <c r="F67" s="140"/>
      <c r="G67" s="152">
        <f>E67*F67</f>
        <v>0</v>
      </c>
    </row>
    <row r="68" spans="1:7" ht="57.95" customHeight="1" x14ac:dyDescent="0.25">
      <c r="A68" s="135" t="s">
        <v>73</v>
      </c>
      <c r="B68" s="135" t="s">
        <v>162</v>
      </c>
      <c r="C68" s="137" t="s">
        <v>163</v>
      </c>
      <c r="D68" s="135" t="s">
        <v>6</v>
      </c>
      <c r="E68" s="136">
        <v>31.5</v>
      </c>
      <c r="F68" s="140"/>
      <c r="G68" s="139">
        <f>E68*F68</f>
        <v>0</v>
      </c>
    </row>
    <row r="69" spans="1:7" ht="81" customHeight="1" x14ac:dyDescent="0.25">
      <c r="A69" s="135" t="s">
        <v>91</v>
      </c>
      <c r="B69" s="149" t="s">
        <v>164</v>
      </c>
      <c r="C69" s="153" t="s">
        <v>165</v>
      </c>
      <c r="D69" s="149" t="s">
        <v>6</v>
      </c>
      <c r="E69" s="151">
        <v>29.7</v>
      </c>
      <c r="F69" s="140"/>
      <c r="G69" s="139">
        <f>E69*F69</f>
        <v>0</v>
      </c>
    </row>
    <row r="70" spans="1:7" ht="50.1" customHeight="1" x14ac:dyDescent="0.25">
      <c r="A70" s="135" t="s">
        <v>94</v>
      </c>
      <c r="B70" s="135" t="s">
        <v>166</v>
      </c>
      <c r="C70" s="137" t="s">
        <v>167</v>
      </c>
      <c r="D70" s="135" t="s">
        <v>6</v>
      </c>
      <c r="E70" s="136">
        <v>18.5</v>
      </c>
      <c r="F70" s="140"/>
      <c r="G70" s="139">
        <f>E70*F70</f>
        <v>0</v>
      </c>
    </row>
    <row r="71" spans="1:7" x14ac:dyDescent="0.25">
      <c r="A71" s="130"/>
      <c r="B71" s="130"/>
      <c r="C71" s="131"/>
      <c r="D71" s="130"/>
      <c r="E71" s="132"/>
      <c r="F71" s="147"/>
      <c r="G71" s="134"/>
    </row>
    <row r="72" spans="1:7" ht="33.6" customHeight="1" x14ac:dyDescent="0.25">
      <c r="A72" s="135"/>
      <c r="B72" s="135"/>
      <c r="C72" s="124" t="s">
        <v>168</v>
      </c>
      <c r="D72" s="135"/>
      <c r="E72" s="136"/>
      <c r="F72" s="140"/>
      <c r="G72" s="139"/>
    </row>
    <row r="73" spans="1:7" ht="47.1" customHeight="1" x14ac:dyDescent="0.25">
      <c r="A73" s="135" t="s">
        <v>67</v>
      </c>
      <c r="B73" s="135" t="s">
        <v>169</v>
      </c>
      <c r="C73" s="137" t="s">
        <v>170</v>
      </c>
      <c r="D73" s="135" t="s">
        <v>14</v>
      </c>
      <c r="E73" s="136">
        <v>52.5</v>
      </c>
      <c r="F73" s="140"/>
      <c r="G73" s="139">
        <f t="shared" ref="G73:G78" si="3">E73*F73</f>
        <v>0</v>
      </c>
    </row>
    <row r="74" spans="1:7" ht="75" x14ac:dyDescent="0.25">
      <c r="A74" s="135" t="s">
        <v>71</v>
      </c>
      <c r="B74" s="135" t="s">
        <v>171</v>
      </c>
      <c r="C74" s="137" t="s">
        <v>172</v>
      </c>
      <c r="D74" s="135" t="s">
        <v>14</v>
      </c>
      <c r="E74" s="136">
        <v>52.5</v>
      </c>
      <c r="F74" s="140"/>
      <c r="G74" s="139">
        <f t="shared" si="3"/>
        <v>0</v>
      </c>
    </row>
    <row r="75" spans="1:7" ht="90" x14ac:dyDescent="0.25">
      <c r="A75" s="135" t="s">
        <v>73</v>
      </c>
      <c r="B75" s="135" t="s">
        <v>173</v>
      </c>
      <c r="C75" s="137" t="s">
        <v>174</v>
      </c>
      <c r="D75" s="135" t="s">
        <v>14</v>
      </c>
      <c r="E75" s="136">
        <v>52.5</v>
      </c>
      <c r="F75" s="140"/>
      <c r="G75" s="139">
        <f t="shared" si="3"/>
        <v>0</v>
      </c>
    </row>
    <row r="76" spans="1:7" ht="75" x14ac:dyDescent="0.25">
      <c r="A76" s="135" t="s">
        <v>91</v>
      </c>
      <c r="B76" s="135" t="s">
        <v>175</v>
      </c>
      <c r="C76" s="137" t="s">
        <v>176</v>
      </c>
      <c r="D76" s="135" t="s">
        <v>14</v>
      </c>
      <c r="E76" s="136">
        <v>52.5</v>
      </c>
      <c r="F76" s="140"/>
      <c r="G76" s="139">
        <f t="shared" si="3"/>
        <v>0</v>
      </c>
    </row>
    <row r="77" spans="1:7" ht="75" x14ac:dyDescent="0.25">
      <c r="A77" s="135" t="s">
        <v>94</v>
      </c>
      <c r="B77" s="135" t="s">
        <v>177</v>
      </c>
      <c r="C77" s="137" t="s">
        <v>178</v>
      </c>
      <c r="D77" s="135" t="s">
        <v>14</v>
      </c>
      <c r="E77" s="136">
        <v>100</v>
      </c>
      <c r="F77" s="140"/>
      <c r="G77" s="139">
        <f t="shared" si="3"/>
        <v>0</v>
      </c>
    </row>
    <row r="78" spans="1:7" ht="105" x14ac:dyDescent="0.25">
      <c r="A78" s="135" t="s">
        <v>97</v>
      </c>
      <c r="B78" s="135" t="s">
        <v>179</v>
      </c>
      <c r="C78" s="137" t="s">
        <v>180</v>
      </c>
      <c r="D78" s="135" t="s">
        <v>14</v>
      </c>
      <c r="E78" s="136">
        <v>65.5</v>
      </c>
      <c r="F78" s="140"/>
      <c r="G78" s="139">
        <f t="shared" si="3"/>
        <v>0</v>
      </c>
    </row>
    <row r="79" spans="1:7" ht="30" x14ac:dyDescent="0.25">
      <c r="A79" s="135"/>
      <c r="B79" s="135"/>
      <c r="C79" s="124" t="s">
        <v>181</v>
      </c>
      <c r="D79" s="135"/>
      <c r="E79" s="136"/>
      <c r="F79" s="140"/>
      <c r="G79" s="139"/>
    </row>
    <row r="80" spans="1:7" ht="84.75" customHeight="1" x14ac:dyDescent="0.25">
      <c r="A80" s="135" t="s">
        <v>67</v>
      </c>
      <c r="B80" s="135" t="s">
        <v>182</v>
      </c>
      <c r="C80" s="137" t="s">
        <v>183</v>
      </c>
      <c r="D80" s="135" t="s">
        <v>138</v>
      </c>
      <c r="E80" s="136">
        <v>32</v>
      </c>
      <c r="F80" s="140"/>
      <c r="G80" s="139">
        <f>E80*F80</f>
        <v>0</v>
      </c>
    </row>
    <row r="81" spans="1:7" ht="60" x14ac:dyDescent="0.25">
      <c r="A81" s="135" t="s">
        <v>71</v>
      </c>
      <c r="B81" s="135" t="s">
        <v>184</v>
      </c>
      <c r="C81" s="137" t="s">
        <v>185</v>
      </c>
      <c r="D81" s="135" t="s">
        <v>12</v>
      </c>
      <c r="E81" s="136">
        <v>6</v>
      </c>
      <c r="F81" s="140"/>
      <c r="G81" s="139">
        <f>E81*F81</f>
        <v>0</v>
      </c>
    </row>
    <row r="82" spans="1:7" ht="75" x14ac:dyDescent="0.25">
      <c r="A82" s="135" t="s">
        <v>73</v>
      </c>
      <c r="B82" s="135" t="s">
        <v>186</v>
      </c>
      <c r="C82" s="137" t="s">
        <v>187</v>
      </c>
      <c r="D82" s="135" t="s">
        <v>12</v>
      </c>
      <c r="E82" s="136">
        <v>1</v>
      </c>
      <c r="F82" s="140"/>
      <c r="G82" s="139">
        <f>E82*F82</f>
        <v>0</v>
      </c>
    </row>
    <row r="83" spans="1:7" x14ac:dyDescent="0.25">
      <c r="A83" s="135"/>
      <c r="B83" s="135"/>
      <c r="C83" s="124" t="s">
        <v>250</v>
      </c>
      <c r="D83" s="135"/>
      <c r="E83" s="136"/>
      <c r="F83" s="144" t="s">
        <v>188</v>
      </c>
      <c r="G83" s="118">
        <f>+SUM(G85:G90)</f>
        <v>0</v>
      </c>
    </row>
    <row r="84" spans="1:7" x14ac:dyDescent="0.25">
      <c r="A84" s="130"/>
      <c r="B84" s="130"/>
      <c r="C84" s="131"/>
      <c r="D84" s="130"/>
      <c r="E84" s="132"/>
      <c r="F84" s="147"/>
      <c r="G84" s="134"/>
    </row>
    <row r="85" spans="1:7" x14ac:dyDescent="0.25">
      <c r="A85" s="130"/>
      <c r="B85" s="130"/>
      <c r="C85" s="131"/>
      <c r="D85" s="130"/>
      <c r="E85" s="132"/>
      <c r="F85" s="147"/>
      <c r="G85" s="134"/>
    </row>
    <row r="86" spans="1:7" ht="21.6" customHeight="1" x14ac:dyDescent="0.25">
      <c r="A86" s="135" t="s">
        <v>67</v>
      </c>
      <c r="B86" s="135" t="s">
        <v>189</v>
      </c>
      <c r="C86" s="137" t="s">
        <v>190</v>
      </c>
      <c r="D86" s="135" t="s">
        <v>2</v>
      </c>
      <c r="E86" s="136">
        <v>42</v>
      </c>
      <c r="F86" s="140"/>
      <c r="G86" s="139">
        <f>E86*F86</f>
        <v>0</v>
      </c>
    </row>
    <row r="87" spans="1:7" ht="26.1" customHeight="1" x14ac:dyDescent="0.25">
      <c r="A87" s="135" t="s">
        <v>71</v>
      </c>
      <c r="B87" s="135" t="s">
        <v>191</v>
      </c>
      <c r="C87" s="137" t="s">
        <v>192</v>
      </c>
      <c r="D87" s="135" t="s">
        <v>12</v>
      </c>
      <c r="E87" s="136">
        <v>1</v>
      </c>
      <c r="F87" s="140"/>
      <c r="G87" s="139">
        <f>E87*F87</f>
        <v>0</v>
      </c>
    </row>
    <row r="88" spans="1:7" ht="24.6" customHeight="1" x14ac:dyDescent="0.25">
      <c r="A88" s="135" t="s">
        <v>73</v>
      </c>
      <c r="B88" s="135" t="s">
        <v>193</v>
      </c>
      <c r="C88" s="137" t="s">
        <v>194</v>
      </c>
      <c r="D88" s="135" t="s">
        <v>2</v>
      </c>
      <c r="E88" s="136">
        <v>16</v>
      </c>
      <c r="F88" s="140"/>
      <c r="G88" s="139">
        <f>E88*F88</f>
        <v>0</v>
      </c>
    </row>
    <row r="89" spans="1:7" ht="150" customHeight="1" x14ac:dyDescent="0.25">
      <c r="A89" s="135" t="s">
        <v>91</v>
      </c>
      <c r="B89" s="135" t="s">
        <v>195</v>
      </c>
      <c r="C89" s="137" t="s">
        <v>196</v>
      </c>
      <c r="D89" s="135" t="s">
        <v>197</v>
      </c>
      <c r="E89" s="136">
        <v>1</v>
      </c>
      <c r="F89" s="140"/>
      <c r="G89" s="139">
        <f>E89*F89</f>
        <v>0</v>
      </c>
    </row>
    <row r="90" spans="1:7" x14ac:dyDescent="0.25">
      <c r="A90" s="135"/>
      <c r="B90" s="154"/>
      <c r="C90" s="137"/>
      <c r="D90" s="135"/>
      <c r="E90" s="136"/>
      <c r="F90" s="138"/>
      <c r="G90" s="139"/>
    </row>
    <row r="91" spans="1:7" x14ac:dyDescent="0.25">
      <c r="A91" s="135"/>
      <c r="B91" s="154"/>
      <c r="C91" s="137"/>
      <c r="D91" s="135"/>
      <c r="E91" s="136"/>
      <c r="F91" s="138"/>
      <c r="G91" s="139"/>
    </row>
    <row r="92" spans="1:7" x14ac:dyDescent="0.25">
      <c r="A92" s="135"/>
      <c r="B92" s="154"/>
      <c r="C92" s="137"/>
      <c r="D92" s="135"/>
      <c r="E92" s="136"/>
      <c r="F92" s="138"/>
      <c r="G92" s="139"/>
    </row>
    <row r="93" spans="1:7" x14ac:dyDescent="0.25">
      <c r="A93" s="135"/>
      <c r="B93" s="154"/>
      <c r="C93" s="137"/>
      <c r="D93" s="135"/>
      <c r="E93" s="136"/>
      <c r="F93" s="138"/>
      <c r="G93" s="139"/>
    </row>
    <row r="94" spans="1:7" x14ac:dyDescent="0.25">
      <c r="A94" s="178" t="s">
        <v>249</v>
      </c>
      <c r="B94" s="178"/>
      <c r="C94" s="178"/>
      <c r="D94" s="123"/>
      <c r="E94" s="136"/>
      <c r="F94" s="138"/>
      <c r="G94" s="139"/>
    </row>
    <row r="95" spans="1:7" x14ac:dyDescent="0.25">
      <c r="A95" s="135"/>
      <c r="B95" s="135"/>
      <c r="C95" s="137"/>
      <c r="D95" s="123"/>
      <c r="E95" s="136"/>
      <c r="F95" s="138"/>
      <c r="G95" s="139"/>
    </row>
    <row r="96" spans="1:7" x14ac:dyDescent="0.25">
      <c r="A96" s="174" t="str">
        <f>C8</f>
        <v>1  PREDDELA</v>
      </c>
      <c r="B96" s="174"/>
      <c r="C96" s="174"/>
      <c r="D96" s="162">
        <f>G8</f>
        <v>0</v>
      </c>
      <c r="E96" s="136"/>
      <c r="F96" s="138"/>
      <c r="G96" s="139"/>
    </row>
    <row r="97" spans="1:7" x14ac:dyDescent="0.25">
      <c r="A97" s="174" t="str">
        <f>C26</f>
        <v>2 ZEMELJSKA DELA IN TEMELJENJE</v>
      </c>
      <c r="B97" s="174"/>
      <c r="C97" s="174"/>
      <c r="D97" s="162">
        <f>G26</f>
        <v>0</v>
      </c>
      <c r="E97" s="136"/>
      <c r="F97" s="138"/>
      <c r="G97" s="139"/>
    </row>
    <row r="98" spans="1:7" x14ac:dyDescent="0.25">
      <c r="A98" s="174" t="str">
        <f>C45</f>
        <v>3 VOZIŠČNE KONSTRUKCIJE</v>
      </c>
      <c r="B98" s="174"/>
      <c r="C98" s="174"/>
      <c r="D98" s="162">
        <f>G45</f>
        <v>0</v>
      </c>
      <c r="E98" s="136"/>
      <c r="F98" s="138"/>
      <c r="G98" s="139"/>
    </row>
    <row r="99" spans="1:7" x14ac:dyDescent="0.25">
      <c r="A99" s="174" t="str">
        <f>C50</f>
        <v>5 GRADBENA IN OBRTNIŠKA DELA</v>
      </c>
      <c r="B99" s="174"/>
      <c r="C99" s="174"/>
      <c r="D99" s="162">
        <f>G50</f>
        <v>0</v>
      </c>
      <c r="E99" s="136"/>
      <c r="F99" s="138"/>
      <c r="G99" s="139"/>
    </row>
    <row r="100" spans="1:7" x14ac:dyDescent="0.25">
      <c r="A100" s="175" t="str">
        <f>+C83</f>
        <v>6 TUJE STORITVE</v>
      </c>
      <c r="B100" s="175"/>
      <c r="C100" s="175"/>
      <c r="D100" s="162">
        <f>G83</f>
        <v>0</v>
      </c>
      <c r="E100" s="136"/>
      <c r="F100" s="138"/>
      <c r="G100" s="139"/>
    </row>
    <row r="101" spans="1:7" x14ac:dyDescent="0.25">
      <c r="A101" s="176" t="s">
        <v>198</v>
      </c>
      <c r="B101" s="176"/>
      <c r="C101" s="176"/>
      <c r="D101" s="157">
        <f>SUM(D96:D100)</f>
        <v>0</v>
      </c>
      <c r="E101" s="136"/>
      <c r="F101" s="138"/>
      <c r="G101" s="139"/>
    </row>
    <row r="102" spans="1:7" x14ac:dyDescent="0.25">
      <c r="A102" s="175" t="s">
        <v>29</v>
      </c>
      <c r="B102" s="175"/>
      <c r="C102" s="175"/>
      <c r="D102" s="155">
        <f>0.1*D101</f>
        <v>0</v>
      </c>
      <c r="E102" s="136"/>
      <c r="F102" s="138"/>
      <c r="G102" s="139"/>
    </row>
    <row r="103" spans="1:7" x14ac:dyDescent="0.25">
      <c r="A103" s="173" t="s">
        <v>243</v>
      </c>
      <c r="B103" s="173"/>
      <c r="C103" s="173"/>
      <c r="D103" s="164">
        <f>+SUM(D101:D102)</f>
        <v>0</v>
      </c>
      <c r="E103" s="136"/>
      <c r="F103" s="138"/>
      <c r="G103" s="139"/>
    </row>
    <row r="104" spans="1:7" x14ac:dyDescent="0.25">
      <c r="A104" s="173" t="s">
        <v>244</v>
      </c>
      <c r="B104" s="173"/>
      <c r="C104" s="173"/>
      <c r="D104" s="164">
        <f>0.22*D103</f>
        <v>0</v>
      </c>
      <c r="E104" s="136"/>
      <c r="F104" s="138"/>
      <c r="G104" s="139"/>
    </row>
    <row r="105" spans="1:7" x14ac:dyDescent="0.25">
      <c r="A105" s="173" t="s">
        <v>245</v>
      </c>
      <c r="B105" s="173"/>
      <c r="C105" s="173"/>
      <c r="D105" s="164">
        <f>+SUM(D103:D104)</f>
        <v>0</v>
      </c>
      <c r="E105" s="136"/>
      <c r="F105" s="138"/>
      <c r="G105" s="139"/>
    </row>
    <row r="106" spans="1:7" x14ac:dyDescent="0.25">
      <c r="D106" s="156"/>
    </row>
    <row r="107" spans="1:7" x14ac:dyDescent="0.25">
      <c r="D107" s="156"/>
    </row>
  </sheetData>
  <sheetProtection password="832A" sheet="1" objects="1" scenarios="1"/>
  <mergeCells count="12">
    <mergeCell ref="C4:G4"/>
    <mergeCell ref="A94:C94"/>
    <mergeCell ref="A96:C96"/>
    <mergeCell ref="A97:C97"/>
    <mergeCell ref="A98:C98"/>
    <mergeCell ref="A104:C104"/>
    <mergeCell ref="A105:C105"/>
    <mergeCell ref="A99:C99"/>
    <mergeCell ref="A100:C100"/>
    <mergeCell ref="A101:C101"/>
    <mergeCell ref="A102:C102"/>
    <mergeCell ref="A103:C103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934F-178C-483A-913B-DCEC95F93DAB}">
  <dimension ref="A1:F45"/>
  <sheetViews>
    <sheetView showWhiteSpace="0" view="pageLayout" zoomScaleNormal="100" workbookViewId="0">
      <selection activeCell="E2" sqref="E2"/>
    </sheetView>
  </sheetViews>
  <sheetFormatPr defaultColWidth="8.7109375" defaultRowHeight="15" x14ac:dyDescent="0.25"/>
  <cols>
    <col min="1" max="1" width="3.140625" style="68" customWidth="1"/>
    <col min="2" max="2" width="39.140625" style="68" customWidth="1"/>
    <col min="3" max="3" width="10.42578125" style="68" bestFit="1" customWidth="1"/>
    <col min="4" max="4" width="8.5703125" style="68" customWidth="1"/>
    <col min="5" max="5" width="9.5703125" style="68" customWidth="1"/>
    <col min="6" max="6" width="13.42578125" style="68" customWidth="1"/>
    <col min="7" max="16384" width="8.7109375" style="68"/>
  </cols>
  <sheetData>
    <row r="1" spans="1:6" ht="30.75" thickBot="1" x14ac:dyDescent="0.3">
      <c r="A1" s="182" t="s">
        <v>199</v>
      </c>
      <c r="B1" s="183"/>
      <c r="C1" s="126" t="s">
        <v>61</v>
      </c>
      <c r="D1" s="128" t="s">
        <v>9</v>
      </c>
      <c r="E1" s="129" t="s">
        <v>62</v>
      </c>
      <c r="F1" s="161" t="s">
        <v>63</v>
      </c>
    </row>
    <row r="2" spans="1:6" ht="60" x14ac:dyDescent="0.25">
      <c r="A2" s="72">
        <v>1</v>
      </c>
      <c r="B2" s="73" t="s">
        <v>200</v>
      </c>
      <c r="C2" s="74" t="s">
        <v>70</v>
      </c>
      <c r="D2" s="75">
        <v>1</v>
      </c>
      <c r="E2" s="76"/>
      <c r="F2" s="77">
        <f>E2*D2</f>
        <v>0</v>
      </c>
    </row>
    <row r="3" spans="1:6" ht="75" x14ac:dyDescent="0.25">
      <c r="A3" s="72">
        <v>2</v>
      </c>
      <c r="B3" s="73" t="s">
        <v>201</v>
      </c>
      <c r="C3" s="74" t="s">
        <v>70</v>
      </c>
      <c r="D3" s="75">
        <v>1</v>
      </c>
      <c r="E3" s="76"/>
      <c r="F3" s="77">
        <f>E3*D3</f>
        <v>0</v>
      </c>
    </row>
    <row r="4" spans="1:6" ht="30.6" customHeight="1" x14ac:dyDescent="0.25">
      <c r="A4" s="72">
        <v>3</v>
      </c>
      <c r="B4" s="73" t="s">
        <v>202</v>
      </c>
      <c r="C4" s="74" t="s">
        <v>203</v>
      </c>
      <c r="D4" s="75">
        <v>20</v>
      </c>
      <c r="E4" s="76"/>
      <c r="F4" s="77">
        <f>E4*D4</f>
        <v>0</v>
      </c>
    </row>
    <row r="5" spans="1:6" ht="105" x14ac:dyDescent="0.25">
      <c r="A5" s="72">
        <v>4</v>
      </c>
      <c r="B5" s="73" t="s">
        <v>204</v>
      </c>
      <c r="C5" s="74" t="s">
        <v>205</v>
      </c>
      <c r="D5" s="75">
        <v>1</v>
      </c>
      <c r="E5" s="76"/>
      <c r="F5" s="77">
        <f>E5*D5</f>
        <v>0</v>
      </c>
    </row>
    <row r="6" spans="1:6" x14ac:dyDescent="0.25">
      <c r="A6" s="184" t="s">
        <v>206</v>
      </c>
      <c r="B6" s="185"/>
      <c r="C6" s="78"/>
      <c r="D6" s="79"/>
      <c r="E6" s="188"/>
      <c r="F6" s="80">
        <f>SUM(F2:F5)</f>
        <v>0</v>
      </c>
    </row>
    <row r="7" spans="1:6" x14ac:dyDescent="0.25">
      <c r="A7" s="182" t="s">
        <v>207</v>
      </c>
      <c r="B7" s="183"/>
      <c r="C7" s="69"/>
      <c r="D7" s="70"/>
      <c r="E7" s="189"/>
      <c r="F7" s="71"/>
    </row>
    <row r="8" spans="1:6" ht="18" customHeight="1" x14ac:dyDescent="0.25">
      <c r="A8" s="72">
        <v>1</v>
      </c>
      <c r="B8" s="81" t="s">
        <v>208</v>
      </c>
      <c r="C8" s="74" t="s">
        <v>138</v>
      </c>
      <c r="D8" s="75">
        <v>22.5</v>
      </c>
      <c r="E8" s="187"/>
      <c r="F8" s="82">
        <f>D8*E8</f>
        <v>0</v>
      </c>
    </row>
    <row r="9" spans="1:6" ht="45.6" customHeight="1" x14ac:dyDescent="0.25">
      <c r="A9" s="72">
        <v>2</v>
      </c>
      <c r="B9" s="81" t="s">
        <v>209</v>
      </c>
      <c r="C9" s="74" t="s">
        <v>14</v>
      </c>
      <c r="D9" s="75">
        <v>255</v>
      </c>
      <c r="E9" s="187"/>
      <c r="F9" s="82">
        <f>D9*E9</f>
        <v>0</v>
      </c>
    </row>
    <row r="10" spans="1:6" x14ac:dyDescent="0.25">
      <c r="A10" s="184" t="s">
        <v>210</v>
      </c>
      <c r="B10" s="185"/>
      <c r="C10" s="78"/>
      <c r="D10" s="79"/>
      <c r="E10" s="188"/>
      <c r="F10" s="80">
        <f>SUM(F8:F9)</f>
        <v>0</v>
      </c>
    </row>
    <row r="11" spans="1:6" x14ac:dyDescent="0.25">
      <c r="A11" s="182" t="s">
        <v>211</v>
      </c>
      <c r="B11" s="183"/>
      <c r="C11" s="69"/>
      <c r="D11" s="70"/>
      <c r="E11" s="189"/>
      <c r="F11" s="71"/>
    </row>
    <row r="12" spans="1:6" ht="35.450000000000003" customHeight="1" x14ac:dyDescent="0.25">
      <c r="A12" s="72">
        <v>1</v>
      </c>
      <c r="B12" s="81" t="s">
        <v>212</v>
      </c>
      <c r="C12" s="74" t="s">
        <v>6</v>
      </c>
      <c r="D12" s="75">
        <v>170.5</v>
      </c>
      <c r="E12" s="187"/>
      <c r="F12" s="82">
        <f t="shared" ref="F12:F20" si="0">D12*E12</f>
        <v>0</v>
      </c>
    </row>
    <row r="13" spans="1:6" ht="19.5" customHeight="1" x14ac:dyDescent="0.25">
      <c r="A13" s="72">
        <v>2</v>
      </c>
      <c r="B13" s="81" t="s">
        <v>213</v>
      </c>
      <c r="C13" s="74" t="s">
        <v>6</v>
      </c>
      <c r="D13" s="75">
        <v>25.5</v>
      </c>
      <c r="E13" s="187"/>
      <c r="F13" s="82">
        <f t="shared" si="0"/>
        <v>0</v>
      </c>
    </row>
    <row r="14" spans="1:6" ht="43.5" customHeight="1" x14ac:dyDescent="0.25">
      <c r="A14" s="72">
        <v>3</v>
      </c>
      <c r="B14" s="81" t="s">
        <v>214</v>
      </c>
      <c r="C14" s="74" t="s">
        <v>14</v>
      </c>
      <c r="D14" s="75">
        <v>460.5</v>
      </c>
      <c r="E14" s="187"/>
      <c r="F14" s="82">
        <f t="shared" si="0"/>
        <v>0</v>
      </c>
    </row>
    <row r="15" spans="1:6" ht="36.6" customHeight="1" x14ac:dyDescent="0.25">
      <c r="A15" s="72">
        <v>4</v>
      </c>
      <c r="B15" s="83" t="s">
        <v>215</v>
      </c>
      <c r="C15" s="74" t="s">
        <v>6</v>
      </c>
      <c r="D15" s="75">
        <v>202.5</v>
      </c>
      <c r="E15" s="187"/>
      <c r="F15" s="82">
        <f t="shared" si="0"/>
        <v>0</v>
      </c>
    </row>
    <row r="16" spans="1:6" ht="75" x14ac:dyDescent="0.25">
      <c r="A16" s="72">
        <v>5</v>
      </c>
      <c r="B16" s="83" t="s">
        <v>216</v>
      </c>
      <c r="C16" s="74" t="s">
        <v>6</v>
      </c>
      <c r="D16" s="75">
        <v>138.5</v>
      </c>
      <c r="E16" s="187"/>
      <c r="F16" s="82">
        <f t="shared" si="0"/>
        <v>0</v>
      </c>
    </row>
    <row r="17" spans="1:6" ht="75" x14ac:dyDescent="0.25">
      <c r="A17" s="72">
        <v>6</v>
      </c>
      <c r="B17" s="172" t="s">
        <v>217</v>
      </c>
      <c r="C17" s="74" t="s">
        <v>6</v>
      </c>
      <c r="D17" s="75">
        <v>112.5</v>
      </c>
      <c r="E17" s="187"/>
      <c r="F17" s="82">
        <f t="shared" si="0"/>
        <v>0</v>
      </c>
    </row>
    <row r="18" spans="1:6" ht="90" x14ac:dyDescent="0.25">
      <c r="A18" s="72">
        <v>7</v>
      </c>
      <c r="B18" s="84" t="s">
        <v>218</v>
      </c>
      <c r="C18" s="74" t="s">
        <v>6</v>
      </c>
      <c r="D18" s="75">
        <v>98.5</v>
      </c>
      <c r="E18" s="187"/>
      <c r="F18" s="82">
        <f t="shared" si="0"/>
        <v>0</v>
      </c>
    </row>
    <row r="19" spans="1:6" ht="45" x14ac:dyDescent="0.25">
      <c r="A19" s="85">
        <v>8</v>
      </c>
      <c r="B19" s="84" t="s">
        <v>219</v>
      </c>
      <c r="C19" s="86" t="s">
        <v>14</v>
      </c>
      <c r="D19" s="75">
        <v>3</v>
      </c>
      <c r="E19" s="187"/>
      <c r="F19" s="82">
        <f t="shared" si="0"/>
        <v>0</v>
      </c>
    </row>
    <row r="20" spans="1:6" ht="45" x14ac:dyDescent="0.25">
      <c r="A20" s="87">
        <v>9</v>
      </c>
      <c r="B20" s="84" t="s">
        <v>220</v>
      </c>
      <c r="C20" s="86" t="s">
        <v>14</v>
      </c>
      <c r="D20" s="75">
        <v>98.5</v>
      </c>
      <c r="E20" s="187"/>
      <c r="F20" s="82">
        <f t="shared" si="0"/>
        <v>0</v>
      </c>
    </row>
    <row r="21" spans="1:6" x14ac:dyDescent="0.25">
      <c r="A21" s="184" t="s">
        <v>221</v>
      </c>
      <c r="B21" s="185"/>
      <c r="C21" s="78"/>
      <c r="D21" s="79"/>
      <c r="E21" s="188"/>
      <c r="F21" s="80">
        <f>SUM(F12:F20)</f>
        <v>0</v>
      </c>
    </row>
    <row r="22" spans="1:6" x14ac:dyDescent="0.25">
      <c r="A22" s="191" t="s">
        <v>222</v>
      </c>
      <c r="B22" s="192"/>
      <c r="C22" s="192"/>
      <c r="D22" s="192"/>
      <c r="E22" s="193"/>
      <c r="F22" s="193"/>
    </row>
    <row r="23" spans="1:6" ht="33.6" customHeight="1" x14ac:dyDescent="0.25">
      <c r="A23" s="88">
        <v>1</v>
      </c>
      <c r="B23" s="73" t="s">
        <v>223</v>
      </c>
      <c r="C23" s="75" t="s">
        <v>14</v>
      </c>
      <c r="D23" s="75">
        <v>220</v>
      </c>
      <c r="E23" s="75"/>
      <c r="F23" s="75">
        <f>D23*E23</f>
        <v>0</v>
      </c>
    </row>
    <row r="24" spans="1:6" ht="45" x14ac:dyDescent="0.25">
      <c r="A24" s="88">
        <v>2</v>
      </c>
      <c r="B24" s="73" t="s">
        <v>224</v>
      </c>
      <c r="C24" s="75" t="s">
        <v>14</v>
      </c>
      <c r="D24" s="75">
        <v>220</v>
      </c>
      <c r="E24" s="75"/>
      <c r="F24" s="75">
        <f>D24*E24</f>
        <v>0</v>
      </c>
    </row>
    <row r="25" spans="1:6" x14ac:dyDescent="0.25">
      <c r="A25" s="179" t="s">
        <v>225</v>
      </c>
      <c r="B25" s="180"/>
      <c r="C25" s="78"/>
      <c r="D25" s="79"/>
      <c r="E25" s="188"/>
      <c r="F25" s="80">
        <f>SUM(F23:F24)</f>
        <v>0</v>
      </c>
    </row>
    <row r="26" spans="1:6" x14ac:dyDescent="0.25">
      <c r="A26" s="182" t="s">
        <v>226</v>
      </c>
      <c r="B26" s="183"/>
      <c r="C26" s="69"/>
      <c r="D26" s="70"/>
      <c r="E26" s="189"/>
      <c r="F26" s="71"/>
    </row>
    <row r="27" spans="1:6" x14ac:dyDescent="0.25">
      <c r="A27" s="89">
        <v>1</v>
      </c>
      <c r="B27" s="81" t="s">
        <v>3</v>
      </c>
      <c r="C27" s="74" t="s">
        <v>227</v>
      </c>
      <c r="D27" s="75">
        <v>24</v>
      </c>
      <c r="E27" s="190"/>
      <c r="F27" s="90">
        <f>E27*D27</f>
        <v>0</v>
      </c>
    </row>
    <row r="28" spans="1:6" x14ac:dyDescent="0.25">
      <c r="A28" s="89">
        <v>2</v>
      </c>
      <c r="B28" s="81" t="s">
        <v>228</v>
      </c>
      <c r="C28" s="74" t="s">
        <v>227</v>
      </c>
      <c r="D28" s="75">
        <v>16</v>
      </c>
      <c r="E28" s="190"/>
      <c r="F28" s="90">
        <f>E28*D28</f>
        <v>0</v>
      </c>
    </row>
    <row r="29" spans="1:6" x14ac:dyDescent="0.25">
      <c r="A29" s="89">
        <v>3</v>
      </c>
      <c r="B29" s="81" t="s">
        <v>229</v>
      </c>
      <c r="C29" s="74" t="s">
        <v>203</v>
      </c>
      <c r="D29" s="75">
        <v>1</v>
      </c>
      <c r="E29" s="190"/>
      <c r="F29" s="90">
        <f>E29*D29</f>
        <v>0</v>
      </c>
    </row>
    <row r="30" spans="1:6" x14ac:dyDescent="0.25">
      <c r="A30" s="89">
        <v>4</v>
      </c>
      <c r="B30" s="81" t="s">
        <v>230</v>
      </c>
      <c r="C30" s="74" t="s">
        <v>231</v>
      </c>
      <c r="D30" s="75">
        <v>1</v>
      </c>
      <c r="E30" s="190"/>
      <c r="F30" s="90">
        <f>E30*D30</f>
        <v>0</v>
      </c>
    </row>
    <row r="31" spans="1:6" x14ac:dyDescent="0.25">
      <c r="A31" s="179" t="s">
        <v>188</v>
      </c>
      <c r="B31" s="180"/>
      <c r="C31" s="78"/>
      <c r="D31" s="79"/>
      <c r="E31" s="188"/>
      <c r="F31" s="80">
        <f>SUM(F27:F30)</f>
        <v>0</v>
      </c>
    </row>
    <row r="32" spans="1:6" x14ac:dyDescent="0.25">
      <c r="A32" s="181"/>
      <c r="B32" s="181"/>
      <c r="C32" s="91"/>
      <c r="D32" s="92"/>
      <c r="E32" s="93"/>
      <c r="F32" s="94"/>
    </row>
    <row r="33" spans="1:6" x14ac:dyDescent="0.25">
      <c r="A33" s="95"/>
      <c r="B33" s="96"/>
      <c r="C33" s="97"/>
      <c r="D33" s="98"/>
      <c r="E33" s="99"/>
      <c r="F33" s="100"/>
    </row>
    <row r="34" spans="1:6" x14ac:dyDescent="0.25">
      <c r="A34" s="95"/>
      <c r="B34" s="103" t="s">
        <v>232</v>
      </c>
      <c r="C34" s="104"/>
      <c r="D34" s="98"/>
      <c r="E34" s="99"/>
      <c r="F34" s="100"/>
    </row>
    <row r="35" spans="1:6" x14ac:dyDescent="0.25">
      <c r="A35" s="95"/>
      <c r="B35" s="103"/>
      <c r="C35" s="104"/>
      <c r="D35" s="98"/>
      <c r="E35" s="99"/>
      <c r="F35" s="100"/>
    </row>
    <row r="36" spans="1:6" x14ac:dyDescent="0.25">
      <c r="A36" s="168">
        <v>1</v>
      </c>
      <c r="B36" s="105" t="s">
        <v>233</v>
      </c>
      <c r="C36" s="106">
        <f>F6</f>
        <v>0</v>
      </c>
      <c r="D36" s="98"/>
      <c r="E36" s="99"/>
      <c r="F36" s="100"/>
    </row>
    <row r="37" spans="1:6" x14ac:dyDescent="0.25">
      <c r="A37" s="168">
        <v>2</v>
      </c>
      <c r="B37" s="105" t="s">
        <v>234</v>
      </c>
      <c r="C37" s="106">
        <f>F10</f>
        <v>0</v>
      </c>
      <c r="D37" s="98"/>
      <c r="E37" s="99"/>
      <c r="F37" s="100"/>
    </row>
    <row r="38" spans="1:6" x14ac:dyDescent="0.25">
      <c r="A38" s="169">
        <v>3</v>
      </c>
      <c r="B38" s="105" t="s">
        <v>8</v>
      </c>
      <c r="C38" s="106">
        <f>F21</f>
        <v>0</v>
      </c>
      <c r="D38" s="107"/>
      <c r="E38" s="101"/>
      <c r="F38" s="102"/>
    </row>
    <row r="39" spans="1:6" x14ac:dyDescent="0.25">
      <c r="A39" s="170">
        <v>5</v>
      </c>
      <c r="B39" s="105" t="s">
        <v>235</v>
      </c>
      <c r="C39" s="106">
        <f>F25</f>
        <v>0</v>
      </c>
    </row>
    <row r="40" spans="1:6" x14ac:dyDescent="0.25">
      <c r="A40" s="170">
        <v>7</v>
      </c>
      <c r="B40" s="105" t="s">
        <v>1</v>
      </c>
      <c r="C40" s="106">
        <f>F31</f>
        <v>0</v>
      </c>
    </row>
    <row r="41" spans="1:6" x14ac:dyDescent="0.25">
      <c r="A41" s="158"/>
      <c r="B41" s="159" t="s">
        <v>252</v>
      </c>
      <c r="C41" s="160">
        <f>SUM(C36:C40)</f>
        <v>0</v>
      </c>
    </row>
    <row r="42" spans="1:6" x14ac:dyDescent="0.25">
      <c r="B42" s="105" t="s">
        <v>236</v>
      </c>
      <c r="C42" s="106">
        <f>0.1*C41</f>
        <v>0</v>
      </c>
    </row>
    <row r="43" spans="1:6" x14ac:dyDescent="0.25">
      <c r="A43" s="163"/>
      <c r="B43" s="108" t="s">
        <v>251</v>
      </c>
      <c r="C43" s="109">
        <f>+C41+C42</f>
        <v>0</v>
      </c>
    </row>
    <row r="44" spans="1:6" x14ac:dyDescent="0.25">
      <c r="A44" s="163"/>
      <c r="B44" s="110" t="s">
        <v>237</v>
      </c>
      <c r="C44" s="109">
        <f>C43*0.22</f>
        <v>0</v>
      </c>
    </row>
    <row r="45" spans="1:6" x14ac:dyDescent="0.25">
      <c r="A45" s="163"/>
      <c r="B45" s="111" t="s">
        <v>238</v>
      </c>
      <c r="C45" s="109">
        <f>C43*1.22</f>
        <v>0</v>
      </c>
    </row>
  </sheetData>
  <sheetProtection password="832A" sheet="1" objects="1" scenarios="1"/>
  <mergeCells count="11">
    <mergeCell ref="A31:B31"/>
    <mergeCell ref="A32:B32"/>
    <mergeCell ref="A1:B1"/>
    <mergeCell ref="A6:B6"/>
    <mergeCell ref="A10:B10"/>
    <mergeCell ref="A11:B11"/>
    <mergeCell ref="A21:B21"/>
    <mergeCell ref="A7:B7"/>
    <mergeCell ref="A25:B25"/>
    <mergeCell ref="A26:B26"/>
    <mergeCell ref="A22:D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&amp;CCesta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view="pageLayout" zoomScaleNormal="100" workbookViewId="0">
      <selection activeCell="E9" sqref="E9"/>
    </sheetView>
  </sheetViews>
  <sheetFormatPr defaultColWidth="9.140625" defaultRowHeight="15.75" x14ac:dyDescent="0.25"/>
  <cols>
    <col min="1" max="1" width="3.28515625" style="3" customWidth="1"/>
    <col min="2" max="2" width="55" style="28" customWidth="1"/>
    <col min="3" max="3" width="8.7109375" style="2" customWidth="1"/>
    <col min="4" max="4" width="5" style="3" customWidth="1"/>
    <col min="5" max="5" width="10.42578125" style="2" customWidth="1"/>
    <col min="6" max="6" width="13" style="2" customWidth="1"/>
    <col min="7" max="16384" width="9.140625" style="3"/>
  </cols>
  <sheetData>
    <row r="1" spans="1:6" ht="27" customHeight="1" x14ac:dyDescent="0.25">
      <c r="A1" s="1" t="s">
        <v>36</v>
      </c>
      <c r="B1" s="1"/>
    </row>
    <row r="2" spans="1:6" ht="26.25" customHeight="1" x14ac:dyDescent="0.25">
      <c r="A2" s="1"/>
      <c r="B2" s="1" t="s">
        <v>247</v>
      </c>
      <c r="C2" s="1"/>
    </row>
    <row r="3" spans="1:6" ht="22.5" customHeight="1" x14ac:dyDescent="0.25">
      <c r="A3" s="1"/>
      <c r="B3" s="1"/>
      <c r="C3" s="1"/>
    </row>
    <row r="4" spans="1:6" ht="20.25" customHeight="1" x14ac:dyDescent="0.25">
      <c r="A4" s="62" t="s">
        <v>30</v>
      </c>
      <c r="B4" s="63" t="s">
        <v>16</v>
      </c>
      <c r="C4" s="64" t="s">
        <v>9</v>
      </c>
      <c r="D4" s="64" t="s">
        <v>31</v>
      </c>
      <c r="E4" s="64" t="s">
        <v>17</v>
      </c>
      <c r="F4" s="64" t="s">
        <v>10</v>
      </c>
    </row>
    <row r="5" spans="1:6" ht="17.25" customHeight="1" x14ac:dyDescent="0.25">
      <c r="A5" s="4"/>
      <c r="B5" s="5"/>
      <c r="C5" s="6"/>
      <c r="D5" s="7"/>
      <c r="E5" s="194"/>
      <c r="F5" s="7"/>
    </row>
    <row r="6" spans="1:6" x14ac:dyDescent="0.25">
      <c r="A6" s="23"/>
      <c r="B6" s="5" t="s">
        <v>24</v>
      </c>
      <c r="C6" s="6"/>
      <c r="D6" s="7"/>
      <c r="E6" s="194"/>
      <c r="F6" s="7"/>
    </row>
    <row r="7" spans="1:6" ht="14.25" customHeight="1" x14ac:dyDescent="0.25">
      <c r="A7" s="4"/>
      <c r="B7" s="5"/>
      <c r="C7" s="6"/>
      <c r="D7" s="7"/>
      <c r="E7" s="194"/>
      <c r="F7" s="7"/>
    </row>
    <row r="8" spans="1:6" ht="18" customHeight="1" x14ac:dyDescent="0.25">
      <c r="A8" s="4"/>
      <c r="B8" s="5" t="s">
        <v>0</v>
      </c>
      <c r="C8" s="6" t="s">
        <v>13</v>
      </c>
      <c r="D8" s="7"/>
      <c r="E8" s="194"/>
      <c r="F8" s="7"/>
    </row>
    <row r="9" spans="1:6" ht="31.5" x14ac:dyDescent="0.25">
      <c r="A9" s="8">
        <v>1</v>
      </c>
      <c r="B9" s="9" t="s">
        <v>25</v>
      </c>
      <c r="C9" s="10">
        <v>10</v>
      </c>
      <c r="D9" s="11" t="s">
        <v>12</v>
      </c>
      <c r="E9" s="195"/>
      <c r="F9" s="12">
        <f t="shared" ref="F9:F15" si="0">+E9*C9</f>
        <v>0</v>
      </c>
    </row>
    <row r="10" spans="1:6" x14ac:dyDescent="0.25">
      <c r="A10" s="8">
        <v>2</v>
      </c>
      <c r="B10" s="9" t="s">
        <v>257</v>
      </c>
      <c r="C10" s="13">
        <v>1</v>
      </c>
      <c r="D10" s="11" t="s">
        <v>12</v>
      </c>
      <c r="E10" s="195"/>
      <c r="F10" s="12">
        <f t="shared" si="0"/>
        <v>0</v>
      </c>
    </row>
    <row r="11" spans="1:6" ht="31.5" x14ac:dyDescent="0.25">
      <c r="A11" s="8">
        <v>3</v>
      </c>
      <c r="B11" s="9" t="s">
        <v>32</v>
      </c>
      <c r="C11" s="10">
        <v>30</v>
      </c>
      <c r="D11" s="11" t="s">
        <v>12</v>
      </c>
      <c r="E11" s="195"/>
      <c r="F11" s="12">
        <f t="shared" si="0"/>
        <v>0</v>
      </c>
    </row>
    <row r="12" spans="1:6" ht="47.25" x14ac:dyDescent="0.25">
      <c r="A12" s="8">
        <v>4</v>
      </c>
      <c r="B12" s="9" t="s">
        <v>37</v>
      </c>
      <c r="C12" s="10">
        <v>15</v>
      </c>
      <c r="D12" s="11" t="s">
        <v>12</v>
      </c>
      <c r="E12" s="195"/>
      <c r="F12" s="12">
        <f t="shared" si="0"/>
        <v>0</v>
      </c>
    </row>
    <row r="13" spans="1:6" ht="31.5" x14ac:dyDescent="0.25">
      <c r="A13" s="8">
        <v>5</v>
      </c>
      <c r="B13" s="9" t="s">
        <v>49</v>
      </c>
      <c r="C13" s="10">
        <v>24</v>
      </c>
      <c r="D13" s="11" t="s">
        <v>12</v>
      </c>
      <c r="E13" s="195"/>
      <c r="F13" s="12">
        <f t="shared" si="0"/>
        <v>0</v>
      </c>
    </row>
    <row r="14" spans="1:6" ht="52.5" customHeight="1" x14ac:dyDescent="0.25">
      <c r="A14" s="8">
        <v>6</v>
      </c>
      <c r="B14" s="9" t="s">
        <v>38</v>
      </c>
      <c r="C14" s="10">
        <v>180</v>
      </c>
      <c r="D14" s="10" t="s">
        <v>6</v>
      </c>
      <c r="E14" s="195"/>
      <c r="F14" s="12">
        <f t="shared" si="0"/>
        <v>0</v>
      </c>
    </row>
    <row r="15" spans="1:6" x14ac:dyDescent="0.25">
      <c r="A15" s="8">
        <v>7</v>
      </c>
      <c r="B15" s="19" t="s">
        <v>18</v>
      </c>
      <c r="C15" s="10">
        <v>40</v>
      </c>
      <c r="D15" s="11" t="s">
        <v>15</v>
      </c>
      <c r="E15" s="195"/>
      <c r="F15" s="25">
        <f t="shared" si="0"/>
        <v>0</v>
      </c>
    </row>
    <row r="16" spans="1:6" ht="18" customHeight="1" x14ac:dyDescent="0.25">
      <c r="A16" s="8"/>
      <c r="B16" s="14" t="s">
        <v>5</v>
      </c>
      <c r="C16" s="15"/>
      <c r="D16" s="16"/>
      <c r="E16" s="195"/>
      <c r="F16" s="26">
        <f>SUM(F9:F15)</f>
        <v>0</v>
      </c>
    </row>
    <row r="17" spans="1:6" ht="18" customHeight="1" x14ac:dyDescent="0.25">
      <c r="A17" s="8"/>
      <c r="B17" s="18"/>
      <c r="C17" s="15"/>
      <c r="D17" s="16"/>
      <c r="E17" s="195"/>
      <c r="F17" s="12"/>
    </row>
    <row r="18" spans="1:6" ht="18" customHeight="1" x14ac:dyDescent="0.25">
      <c r="A18" s="8"/>
      <c r="B18" s="5" t="s">
        <v>8</v>
      </c>
      <c r="C18" s="15"/>
      <c r="D18" s="16"/>
      <c r="E18" s="195"/>
      <c r="F18" s="12"/>
    </row>
    <row r="19" spans="1:6" ht="51.75" customHeight="1" x14ac:dyDescent="0.25">
      <c r="A19" s="8">
        <v>1</v>
      </c>
      <c r="B19" s="19" t="s">
        <v>40</v>
      </c>
      <c r="C19" s="10">
        <v>228</v>
      </c>
      <c r="D19" s="11" t="s">
        <v>6</v>
      </c>
      <c r="E19" s="195"/>
      <c r="F19" s="12">
        <f>+E19*C19</f>
        <v>0</v>
      </c>
    </row>
    <row r="20" spans="1:6" ht="48" customHeight="1" x14ac:dyDescent="0.25">
      <c r="A20" s="8">
        <v>2</v>
      </c>
      <c r="B20" s="19" t="s">
        <v>43</v>
      </c>
      <c r="C20" s="10">
        <v>399</v>
      </c>
      <c r="D20" s="11" t="s">
        <v>6</v>
      </c>
      <c r="E20" s="195"/>
      <c r="F20" s="12">
        <f>+E20*C20</f>
        <v>0</v>
      </c>
    </row>
    <row r="21" spans="1:6" ht="32.25" customHeight="1" x14ac:dyDescent="0.25">
      <c r="A21" s="8">
        <v>3</v>
      </c>
      <c r="B21" s="19" t="s">
        <v>39</v>
      </c>
      <c r="C21" s="20">
        <v>49</v>
      </c>
      <c r="D21" s="11" t="s">
        <v>6</v>
      </c>
      <c r="E21" s="196"/>
      <c r="F21" s="12">
        <f>+E21*C21</f>
        <v>0</v>
      </c>
    </row>
    <row r="22" spans="1:6" ht="48.75" customHeight="1" x14ac:dyDescent="0.25">
      <c r="A22" s="8">
        <v>4</v>
      </c>
      <c r="B22" s="19" t="s">
        <v>42</v>
      </c>
      <c r="C22" s="20">
        <v>578</v>
      </c>
      <c r="D22" s="11" t="s">
        <v>6</v>
      </c>
      <c r="E22" s="195"/>
      <c r="F22" s="12">
        <f>+E22*C22</f>
        <v>0</v>
      </c>
    </row>
    <row r="23" spans="1:6" ht="50.25" customHeight="1" x14ac:dyDescent="0.25">
      <c r="A23" s="21">
        <v>5</v>
      </c>
      <c r="B23" s="19" t="s">
        <v>41</v>
      </c>
      <c r="C23" s="10">
        <v>765</v>
      </c>
      <c r="D23" s="11" t="s">
        <v>14</v>
      </c>
      <c r="E23" s="195"/>
      <c r="F23" s="25">
        <f>+E23*C23</f>
        <v>0</v>
      </c>
    </row>
    <row r="24" spans="1:6" ht="19.5" customHeight="1" x14ac:dyDescent="0.25">
      <c r="A24" s="21"/>
      <c r="B24" s="22" t="s">
        <v>7</v>
      </c>
      <c r="C24" s="32"/>
      <c r="D24" s="16"/>
      <c r="E24" s="195"/>
      <c r="F24" s="26">
        <f>SUM(F19:F23)</f>
        <v>0</v>
      </c>
    </row>
    <row r="25" spans="1:6" ht="23.25" customHeight="1" x14ac:dyDescent="0.25">
      <c r="A25" s="8"/>
      <c r="B25" s="19"/>
      <c r="C25" s="10"/>
      <c r="D25" s="11"/>
      <c r="E25" s="195"/>
      <c r="F25" s="12"/>
    </row>
    <row r="26" spans="1:6" ht="18" customHeight="1" x14ac:dyDescent="0.25">
      <c r="A26" s="8"/>
      <c r="B26" s="14" t="s">
        <v>47</v>
      </c>
      <c r="C26" s="15"/>
      <c r="D26" s="16"/>
      <c r="E26" s="195"/>
      <c r="F26" s="12"/>
    </row>
    <row r="27" spans="1:6" ht="51" customHeight="1" x14ac:dyDescent="0.25">
      <c r="A27" s="8">
        <v>1</v>
      </c>
      <c r="B27" s="19" t="s">
        <v>50</v>
      </c>
      <c r="C27" s="10">
        <v>46</v>
      </c>
      <c r="D27" s="11" t="s">
        <v>14</v>
      </c>
      <c r="E27" s="195"/>
      <c r="F27" s="25">
        <f>+E27*C27</f>
        <v>0</v>
      </c>
    </row>
    <row r="28" spans="1:6" x14ac:dyDescent="0.25">
      <c r="A28" s="8"/>
      <c r="B28" s="14" t="s">
        <v>48</v>
      </c>
      <c r="C28" s="15"/>
      <c r="D28" s="16"/>
      <c r="E28" s="195"/>
      <c r="F28" s="26">
        <f>SUM(F27:F27)</f>
        <v>0</v>
      </c>
    </row>
    <row r="29" spans="1:6" ht="20.25" customHeight="1" x14ac:dyDescent="0.25">
      <c r="A29" s="8"/>
      <c r="B29" s="24"/>
      <c r="C29" s="10"/>
      <c r="D29" s="11"/>
      <c r="E29" s="195"/>
      <c r="F29" s="17"/>
    </row>
    <row r="30" spans="1:6" ht="20.25" customHeight="1" x14ac:dyDescent="0.25">
      <c r="A30" s="8"/>
      <c r="B30" s="59" t="s">
        <v>19</v>
      </c>
      <c r="C30" s="15"/>
      <c r="D30" s="16"/>
      <c r="E30" s="195"/>
      <c r="F30" s="12"/>
    </row>
    <row r="31" spans="1:6" ht="142.5" customHeight="1" x14ac:dyDescent="0.25">
      <c r="A31" s="8">
        <v>1</v>
      </c>
      <c r="B31" s="65" t="s">
        <v>44</v>
      </c>
      <c r="C31" s="10">
        <v>79</v>
      </c>
      <c r="D31" s="11" t="s">
        <v>6</v>
      </c>
      <c r="E31" s="195"/>
      <c r="F31" s="12">
        <f>+E31*C31</f>
        <v>0</v>
      </c>
    </row>
    <row r="32" spans="1:6" ht="128.25" customHeight="1" x14ac:dyDescent="0.25">
      <c r="A32" s="8">
        <v>2</v>
      </c>
      <c r="B32" s="19" t="s">
        <v>45</v>
      </c>
      <c r="C32" s="10">
        <v>147</v>
      </c>
      <c r="D32" s="11" t="s">
        <v>6</v>
      </c>
      <c r="E32" s="195"/>
      <c r="F32" s="60">
        <f>+E32*C32</f>
        <v>0</v>
      </c>
    </row>
    <row r="33" spans="1:6" ht="110.25" customHeight="1" x14ac:dyDescent="0.25">
      <c r="A33" s="8">
        <v>3</v>
      </c>
      <c r="B33" s="19" t="s">
        <v>51</v>
      </c>
      <c r="C33" s="10">
        <v>149</v>
      </c>
      <c r="D33" s="11" t="s">
        <v>6</v>
      </c>
      <c r="E33" s="195"/>
      <c r="F33" s="12">
        <f>+E33*C33</f>
        <v>0</v>
      </c>
    </row>
    <row r="34" spans="1:6" ht="35.25" customHeight="1" x14ac:dyDescent="0.25">
      <c r="A34" s="8">
        <v>4</v>
      </c>
      <c r="B34" s="19" t="s">
        <v>52</v>
      </c>
      <c r="C34" s="10">
        <v>8</v>
      </c>
      <c r="D34" s="11" t="s">
        <v>12</v>
      </c>
      <c r="E34" s="195"/>
      <c r="F34" s="61">
        <f>+E34*C34</f>
        <v>0</v>
      </c>
    </row>
    <row r="35" spans="1:6" x14ac:dyDescent="0.25">
      <c r="A35" s="8"/>
      <c r="B35" s="14" t="s">
        <v>20</v>
      </c>
      <c r="C35" s="15"/>
      <c r="D35" s="16"/>
      <c r="E35" s="195"/>
      <c r="F35" s="26">
        <f>SUM(F31:F34)</f>
        <v>0</v>
      </c>
    </row>
    <row r="36" spans="1:6" ht="15.75" customHeight="1" x14ac:dyDescent="0.25">
      <c r="A36" s="8"/>
      <c r="B36" s="19"/>
      <c r="C36" s="10"/>
      <c r="D36" s="11"/>
      <c r="E36" s="195"/>
      <c r="F36" s="12"/>
    </row>
    <row r="37" spans="1:6" ht="18" customHeight="1" x14ac:dyDescent="0.25">
      <c r="A37" s="8"/>
      <c r="B37" s="14" t="s">
        <v>33</v>
      </c>
      <c r="C37" s="15"/>
      <c r="D37" s="16"/>
      <c r="E37" s="195"/>
      <c r="F37" s="12"/>
    </row>
    <row r="38" spans="1:6" ht="51" customHeight="1" x14ac:dyDescent="0.25">
      <c r="A38" s="8">
        <v>1</v>
      </c>
      <c r="B38" s="19" t="s">
        <v>46</v>
      </c>
      <c r="C38" s="10">
        <v>24</v>
      </c>
      <c r="D38" s="11" t="s">
        <v>23</v>
      </c>
      <c r="E38" s="195"/>
      <c r="F38" s="61">
        <f>+E38*C38</f>
        <v>0</v>
      </c>
    </row>
    <row r="39" spans="1:6" x14ac:dyDescent="0.25">
      <c r="A39" s="8"/>
      <c r="B39" s="14" t="s">
        <v>34</v>
      </c>
      <c r="C39" s="15"/>
      <c r="D39" s="16"/>
      <c r="E39" s="195"/>
      <c r="F39" s="26">
        <f>SUM(F38:F38)</f>
        <v>0</v>
      </c>
    </row>
    <row r="40" spans="1:6" ht="14.25" customHeight="1" x14ac:dyDescent="0.25">
      <c r="A40" s="8"/>
      <c r="B40" s="19"/>
      <c r="C40" s="15"/>
      <c r="D40" s="16"/>
      <c r="E40" s="195"/>
      <c r="F40" s="12"/>
    </row>
    <row r="41" spans="1:6" ht="18" customHeight="1" x14ac:dyDescent="0.25">
      <c r="A41" s="8"/>
      <c r="B41" s="5" t="s">
        <v>1</v>
      </c>
      <c r="C41" s="15"/>
      <c r="D41" s="16"/>
      <c r="E41" s="195"/>
      <c r="F41" s="12"/>
    </row>
    <row r="42" spans="1:6" ht="18" customHeight="1" x14ac:dyDescent="0.25">
      <c r="A42" s="8">
        <v>1</v>
      </c>
      <c r="B42" s="19" t="s">
        <v>3</v>
      </c>
      <c r="C42" s="10">
        <v>60</v>
      </c>
      <c r="D42" s="11" t="s">
        <v>2</v>
      </c>
      <c r="E42" s="195"/>
      <c r="F42" s="12">
        <f>+E42*C42</f>
        <v>0</v>
      </c>
    </row>
    <row r="43" spans="1:6" ht="20.25" customHeight="1" x14ac:dyDescent="0.25">
      <c r="A43" s="8">
        <v>2</v>
      </c>
      <c r="B43" s="19" t="s">
        <v>35</v>
      </c>
      <c r="C43" s="10">
        <v>1</v>
      </c>
      <c r="D43" s="11" t="s">
        <v>12</v>
      </c>
      <c r="E43" s="197"/>
      <c r="F43" s="12">
        <f>+E43*C43</f>
        <v>0</v>
      </c>
    </row>
    <row r="44" spans="1:6" ht="31.5" customHeight="1" x14ac:dyDescent="0.25">
      <c r="A44" s="8">
        <v>3</v>
      </c>
      <c r="B44" s="19" t="s">
        <v>242</v>
      </c>
      <c r="C44" s="10">
        <v>1</v>
      </c>
      <c r="D44" s="11" t="s">
        <v>12</v>
      </c>
      <c r="E44" s="195"/>
      <c r="F44" s="61">
        <f>C44*E44</f>
        <v>0</v>
      </c>
    </row>
    <row r="45" spans="1:6" x14ac:dyDescent="0.25">
      <c r="A45" s="8"/>
      <c r="B45" s="14" t="s">
        <v>4</v>
      </c>
      <c r="C45" s="15"/>
      <c r="D45" s="16"/>
      <c r="E45" s="195"/>
      <c r="F45" s="26">
        <f>SUM(F41:F44)</f>
        <v>0</v>
      </c>
    </row>
    <row r="46" spans="1:6" ht="128.25" customHeight="1" x14ac:dyDescent="0.25">
      <c r="A46" s="66"/>
      <c r="B46" s="34"/>
      <c r="C46" s="35"/>
      <c r="D46" s="36"/>
      <c r="E46" s="30"/>
      <c r="F46" s="37"/>
    </row>
    <row r="47" spans="1:6" ht="16.5" customHeight="1" x14ac:dyDescent="0.25">
      <c r="A47" s="27"/>
      <c r="B47" s="29" t="s">
        <v>11</v>
      </c>
      <c r="C47" s="35"/>
      <c r="D47" s="36"/>
      <c r="E47" s="30"/>
      <c r="F47" s="30"/>
    </row>
    <row r="48" spans="1:6" x14ac:dyDescent="0.25">
      <c r="A48" s="27"/>
      <c r="B48" s="38" t="s">
        <v>26</v>
      </c>
      <c r="C48" s="35"/>
      <c r="D48" s="36"/>
      <c r="E48" s="30"/>
      <c r="F48" s="30"/>
    </row>
    <row r="49" spans="1:6" ht="11.25" customHeight="1" x14ac:dyDescent="0.25">
      <c r="A49" s="27"/>
      <c r="B49" s="29"/>
      <c r="C49" s="35"/>
      <c r="D49" s="36"/>
      <c r="E49" s="30"/>
      <c r="F49" s="30"/>
    </row>
    <row r="50" spans="1:6" x14ac:dyDescent="0.25">
      <c r="A50" s="27"/>
      <c r="B50" s="33" t="s">
        <v>0</v>
      </c>
      <c r="C50" s="35"/>
      <c r="D50" s="36"/>
      <c r="E50" s="30"/>
      <c r="F50" s="37">
        <f>+F16</f>
        <v>0</v>
      </c>
    </row>
    <row r="51" spans="1:6" x14ac:dyDescent="0.25">
      <c r="A51" s="27"/>
      <c r="B51" s="33" t="s">
        <v>8</v>
      </c>
      <c r="C51" s="35"/>
      <c r="D51" s="36"/>
      <c r="E51" s="30"/>
      <c r="F51" s="37">
        <f>+F24</f>
        <v>0</v>
      </c>
    </row>
    <row r="52" spans="1:6" x14ac:dyDescent="0.25">
      <c r="A52" s="27"/>
      <c r="B52" s="34" t="s">
        <v>47</v>
      </c>
      <c r="C52" s="35"/>
      <c r="D52" s="36"/>
      <c r="E52" s="30"/>
      <c r="F52" s="37">
        <f>+F28</f>
        <v>0</v>
      </c>
    </row>
    <row r="53" spans="1:6" x14ac:dyDescent="0.25">
      <c r="A53" s="27"/>
      <c r="B53" s="58" t="s">
        <v>19</v>
      </c>
      <c r="C53" s="35"/>
      <c r="D53" s="36"/>
      <c r="E53" s="30"/>
      <c r="F53" s="37">
        <f>+F35</f>
        <v>0</v>
      </c>
    </row>
    <row r="54" spans="1:6" x14ac:dyDescent="0.25">
      <c r="A54" s="27"/>
      <c r="B54" s="34" t="s">
        <v>33</v>
      </c>
      <c r="C54" s="35"/>
      <c r="D54" s="36"/>
      <c r="E54" s="30"/>
      <c r="F54" s="37">
        <f>+F39</f>
        <v>0</v>
      </c>
    </row>
    <row r="55" spans="1:6" x14ac:dyDescent="0.25">
      <c r="A55" s="44"/>
      <c r="B55" s="39" t="s">
        <v>1</v>
      </c>
      <c r="C55" s="40"/>
      <c r="D55" s="41"/>
      <c r="E55" s="42"/>
      <c r="F55" s="43">
        <f>+F45</f>
        <v>0</v>
      </c>
    </row>
    <row r="56" spans="1:6" x14ac:dyDescent="0.25">
      <c r="A56" s="27"/>
      <c r="B56" s="34" t="s">
        <v>27</v>
      </c>
      <c r="C56" s="35"/>
      <c r="D56" s="36"/>
      <c r="E56" s="30"/>
      <c r="F56" s="37">
        <f>SUM(F50:F55)</f>
        <v>0</v>
      </c>
    </row>
    <row r="57" spans="1:6" x14ac:dyDescent="0.25">
      <c r="A57" s="44"/>
      <c r="B57" s="45" t="s">
        <v>29</v>
      </c>
      <c r="C57" s="40"/>
      <c r="D57" s="41"/>
      <c r="E57" s="42"/>
      <c r="F57" s="43">
        <f>+F56*0.1</f>
        <v>0</v>
      </c>
    </row>
    <row r="58" spans="1:6" x14ac:dyDescent="0.25">
      <c r="A58" s="27"/>
      <c r="B58" s="34" t="s">
        <v>21</v>
      </c>
      <c r="C58" s="35"/>
      <c r="D58" s="36"/>
      <c r="E58" s="30"/>
      <c r="F58" s="37">
        <f>+F56+F57</f>
        <v>0</v>
      </c>
    </row>
    <row r="59" spans="1:6" ht="16.5" thickBot="1" x14ac:dyDescent="0.3">
      <c r="A59" s="46"/>
      <c r="B59" s="47" t="s">
        <v>22</v>
      </c>
      <c r="C59" s="48"/>
      <c r="D59" s="49"/>
      <c r="E59" s="50"/>
      <c r="F59" s="51">
        <f>+F58*0.22</f>
        <v>0</v>
      </c>
    </row>
    <row r="60" spans="1:6" ht="15.75" customHeight="1" thickBot="1" x14ac:dyDescent="0.3">
      <c r="A60" s="52"/>
      <c r="B60" s="53" t="s">
        <v>28</v>
      </c>
      <c r="C60" s="54"/>
      <c r="D60" s="55"/>
      <c r="E60" s="56"/>
      <c r="F60" s="57">
        <f>+F58+F59</f>
        <v>0</v>
      </c>
    </row>
    <row r="61" spans="1:6" ht="16.5" thickTop="1" x14ac:dyDescent="0.25">
      <c r="A61" s="27"/>
      <c r="E61" s="12"/>
      <c r="F61" s="12"/>
    </row>
    <row r="62" spans="1:6" x14ac:dyDescent="0.25">
      <c r="A62" s="27"/>
      <c r="B62" s="29"/>
      <c r="E62" s="30"/>
      <c r="F62" s="30"/>
    </row>
    <row r="63" spans="1:6" x14ac:dyDescent="0.25">
      <c r="A63" s="27"/>
      <c r="B63" s="29"/>
      <c r="E63" s="30"/>
      <c r="F63" s="30"/>
    </row>
    <row r="64" spans="1:6" x14ac:dyDescent="0.25">
      <c r="A64" s="27"/>
      <c r="B64" s="29"/>
      <c r="E64" s="30"/>
      <c r="F64" s="30"/>
    </row>
    <row r="65" spans="1:6" x14ac:dyDescent="0.25">
      <c r="A65" s="27"/>
      <c r="B65" s="29" t="s">
        <v>13</v>
      </c>
      <c r="E65" s="30"/>
      <c r="F65" s="30" t="s">
        <v>13</v>
      </c>
    </row>
    <row r="66" spans="1:6" x14ac:dyDescent="0.25">
      <c r="A66" s="27"/>
      <c r="B66" s="29"/>
      <c r="E66" s="30"/>
      <c r="F66" s="30"/>
    </row>
    <row r="67" spans="1:6" x14ac:dyDescent="0.25">
      <c r="A67" s="27"/>
      <c r="B67" s="29"/>
      <c r="E67" s="30"/>
      <c r="F67" s="30"/>
    </row>
    <row r="68" spans="1:6" x14ac:dyDescent="0.25">
      <c r="A68" s="27"/>
      <c r="E68" s="30"/>
      <c r="F68" s="30"/>
    </row>
    <row r="69" spans="1:6" x14ac:dyDescent="0.25">
      <c r="A69" s="27"/>
      <c r="E69" s="30"/>
      <c r="F69" s="30"/>
    </row>
    <row r="70" spans="1:6" x14ac:dyDescent="0.25">
      <c r="A70" s="31"/>
      <c r="E70" s="30"/>
      <c r="F70" s="30"/>
    </row>
    <row r="71" spans="1:6" x14ac:dyDescent="0.25">
      <c r="A71" s="31"/>
      <c r="E71" s="30"/>
      <c r="F71" s="30"/>
    </row>
    <row r="72" spans="1:6" x14ac:dyDescent="0.25">
      <c r="A72" s="31"/>
      <c r="E72" s="30"/>
      <c r="F72" s="30"/>
    </row>
    <row r="73" spans="1:6" x14ac:dyDescent="0.25">
      <c r="A73" s="31"/>
      <c r="E73" s="30"/>
      <c r="F73" s="30"/>
    </row>
    <row r="74" spans="1:6" x14ac:dyDescent="0.25">
      <c r="A74" s="31"/>
      <c r="E74" s="30"/>
      <c r="F74" s="30"/>
    </row>
    <row r="75" spans="1:6" x14ac:dyDescent="0.25">
      <c r="A75" s="31"/>
      <c r="E75" s="30"/>
      <c r="F75" s="30"/>
    </row>
    <row r="76" spans="1:6" x14ac:dyDescent="0.25">
      <c r="A76" s="31"/>
      <c r="E76" s="30"/>
      <c r="F76" s="30"/>
    </row>
    <row r="77" spans="1:6" x14ac:dyDescent="0.25">
      <c r="A77" s="31"/>
      <c r="E77" s="30"/>
      <c r="F77" s="30"/>
    </row>
    <row r="78" spans="1:6" x14ac:dyDescent="0.25">
      <c r="A78" s="31"/>
      <c r="E78" s="30"/>
      <c r="F78" s="30"/>
    </row>
    <row r="79" spans="1:6" x14ac:dyDescent="0.25">
      <c r="A79" s="31"/>
      <c r="E79" s="30"/>
      <c r="F79" s="30"/>
    </row>
    <row r="80" spans="1:6" x14ac:dyDescent="0.25">
      <c r="A80" s="31"/>
      <c r="E80" s="30"/>
      <c r="F80" s="30"/>
    </row>
    <row r="81" spans="1:6" x14ac:dyDescent="0.25">
      <c r="A81" s="31"/>
      <c r="E81" s="30"/>
      <c r="F81" s="30"/>
    </row>
    <row r="82" spans="1:6" x14ac:dyDescent="0.25">
      <c r="A82" s="31"/>
      <c r="E82" s="30"/>
      <c r="F82" s="30"/>
    </row>
    <row r="83" spans="1:6" x14ac:dyDescent="0.25">
      <c r="A83" s="31"/>
      <c r="E83" s="30"/>
      <c r="F83" s="30"/>
    </row>
    <row r="84" spans="1:6" x14ac:dyDescent="0.25">
      <c r="A84" s="31"/>
      <c r="E84" s="30"/>
      <c r="F84" s="30"/>
    </row>
    <row r="85" spans="1:6" x14ac:dyDescent="0.25">
      <c r="A85" s="31"/>
      <c r="E85" s="30"/>
      <c r="F85" s="30"/>
    </row>
    <row r="86" spans="1:6" x14ac:dyDescent="0.25">
      <c r="A86" s="31"/>
      <c r="E86" s="30"/>
      <c r="F86" s="30"/>
    </row>
    <row r="87" spans="1:6" x14ac:dyDescent="0.25">
      <c r="A87" s="31"/>
      <c r="E87" s="30"/>
      <c r="F87" s="30"/>
    </row>
    <row r="88" spans="1:6" x14ac:dyDescent="0.25">
      <c r="A88" s="31"/>
      <c r="E88" s="30"/>
      <c r="F88" s="30"/>
    </row>
    <row r="89" spans="1:6" x14ac:dyDescent="0.25">
      <c r="A89" s="31"/>
      <c r="E89" s="30"/>
      <c r="F89" s="30"/>
    </row>
    <row r="90" spans="1:6" x14ac:dyDescent="0.25">
      <c r="A90" s="31"/>
      <c r="E90" s="30"/>
      <c r="F90" s="30"/>
    </row>
    <row r="91" spans="1:6" x14ac:dyDescent="0.25">
      <c r="A91" s="31"/>
      <c r="E91" s="30"/>
      <c r="F91" s="30"/>
    </row>
    <row r="92" spans="1:6" x14ac:dyDescent="0.25">
      <c r="A92" s="31"/>
      <c r="E92" s="30"/>
      <c r="F92" s="30"/>
    </row>
    <row r="93" spans="1:6" x14ac:dyDescent="0.25">
      <c r="A93" s="31"/>
      <c r="E93" s="30"/>
      <c r="F93" s="30"/>
    </row>
    <row r="94" spans="1:6" x14ac:dyDescent="0.25">
      <c r="A94" s="31"/>
      <c r="E94" s="30"/>
      <c r="F94" s="30"/>
    </row>
    <row r="95" spans="1:6" x14ac:dyDescent="0.25">
      <c r="A95" s="31"/>
      <c r="E95" s="30"/>
      <c r="F95" s="30"/>
    </row>
    <row r="96" spans="1:6" x14ac:dyDescent="0.25">
      <c r="A96" s="31"/>
      <c r="E96" s="30"/>
      <c r="F96" s="30"/>
    </row>
    <row r="97" spans="1:6" x14ac:dyDescent="0.25">
      <c r="A97" s="31"/>
      <c r="E97" s="30"/>
      <c r="F97" s="30"/>
    </row>
    <row r="98" spans="1:6" x14ac:dyDescent="0.25">
      <c r="A98" s="31"/>
      <c r="E98" s="30"/>
      <c r="F98" s="30"/>
    </row>
    <row r="99" spans="1:6" x14ac:dyDescent="0.25">
      <c r="A99" s="31"/>
      <c r="E99" s="30"/>
      <c r="F99" s="30"/>
    </row>
    <row r="100" spans="1:6" x14ac:dyDescent="0.25">
      <c r="A100" s="31"/>
      <c r="E100" s="30"/>
      <c r="F100" s="30"/>
    </row>
    <row r="101" spans="1:6" x14ac:dyDescent="0.25">
      <c r="A101" s="31"/>
      <c r="E101" s="30"/>
      <c r="F101" s="30"/>
    </row>
    <row r="102" spans="1:6" x14ac:dyDescent="0.25">
      <c r="A102" s="31"/>
      <c r="E102" s="30"/>
      <c r="F102" s="30"/>
    </row>
    <row r="103" spans="1:6" x14ac:dyDescent="0.25">
      <c r="A103" s="31"/>
      <c r="E103" s="30"/>
      <c r="F103" s="30"/>
    </row>
    <row r="104" spans="1:6" x14ac:dyDescent="0.25">
      <c r="A104" s="31"/>
      <c r="E104" s="30"/>
      <c r="F104" s="30"/>
    </row>
    <row r="105" spans="1:6" x14ac:dyDescent="0.25">
      <c r="A105" s="31"/>
      <c r="E105" s="30"/>
      <c r="F105" s="30"/>
    </row>
    <row r="106" spans="1:6" x14ac:dyDescent="0.25">
      <c r="A106" s="31"/>
      <c r="E106" s="30"/>
      <c r="F106" s="30"/>
    </row>
    <row r="107" spans="1:6" x14ac:dyDescent="0.25">
      <c r="A107" s="31"/>
      <c r="E107" s="30"/>
      <c r="F107" s="30"/>
    </row>
    <row r="108" spans="1:6" x14ac:dyDescent="0.25">
      <c r="A108" s="31"/>
      <c r="E108" s="30"/>
      <c r="F108" s="30"/>
    </row>
    <row r="109" spans="1:6" x14ac:dyDescent="0.25">
      <c r="A109" s="31"/>
      <c r="E109" s="30"/>
      <c r="F109" s="30"/>
    </row>
    <row r="110" spans="1:6" x14ac:dyDescent="0.25">
      <c r="A110" s="31"/>
      <c r="E110" s="30"/>
      <c r="F110" s="30"/>
    </row>
    <row r="111" spans="1:6" x14ac:dyDescent="0.25">
      <c r="A111" s="31"/>
      <c r="E111" s="30"/>
      <c r="F111" s="30"/>
    </row>
    <row r="112" spans="1:6" x14ac:dyDescent="0.25">
      <c r="A112" s="31"/>
      <c r="E112" s="30"/>
      <c r="F112" s="30"/>
    </row>
    <row r="113" spans="1:6" x14ac:dyDescent="0.25">
      <c r="A113" s="31"/>
      <c r="E113" s="30"/>
      <c r="F113" s="30"/>
    </row>
    <row r="114" spans="1:6" x14ac:dyDescent="0.25">
      <c r="A114" s="31"/>
      <c r="E114" s="30"/>
      <c r="F114" s="30"/>
    </row>
    <row r="115" spans="1:6" x14ac:dyDescent="0.25">
      <c r="A115" s="31"/>
      <c r="E115" s="30"/>
      <c r="F115" s="30"/>
    </row>
    <row r="116" spans="1:6" x14ac:dyDescent="0.25">
      <c r="A116" s="31"/>
      <c r="E116" s="30"/>
      <c r="F116" s="30"/>
    </row>
    <row r="117" spans="1:6" x14ac:dyDescent="0.25">
      <c r="A117" s="31"/>
      <c r="E117" s="30"/>
      <c r="F117" s="30"/>
    </row>
    <row r="118" spans="1:6" x14ac:dyDescent="0.25">
      <c r="A118" s="31"/>
      <c r="E118" s="30"/>
      <c r="F118" s="30"/>
    </row>
    <row r="119" spans="1:6" x14ac:dyDescent="0.25">
      <c r="A119" s="31"/>
      <c r="E119" s="30"/>
      <c r="F119" s="30"/>
    </row>
    <row r="120" spans="1:6" x14ac:dyDescent="0.25">
      <c r="A120" s="31"/>
      <c r="E120" s="30"/>
      <c r="F120" s="30"/>
    </row>
    <row r="121" spans="1:6" x14ac:dyDescent="0.25">
      <c r="A121" s="31"/>
      <c r="E121" s="30"/>
      <c r="F121" s="30"/>
    </row>
    <row r="122" spans="1:6" x14ac:dyDescent="0.25">
      <c r="A122" s="31"/>
      <c r="E122" s="30"/>
      <c r="F122" s="30"/>
    </row>
    <row r="123" spans="1:6" x14ac:dyDescent="0.25">
      <c r="A123" s="31"/>
      <c r="E123" s="30"/>
      <c r="F123" s="30"/>
    </row>
    <row r="124" spans="1:6" x14ac:dyDescent="0.25">
      <c r="A124" s="31"/>
      <c r="E124" s="30"/>
      <c r="F124" s="30"/>
    </row>
    <row r="125" spans="1:6" x14ac:dyDescent="0.25">
      <c r="A125" s="31"/>
      <c r="E125" s="30"/>
      <c r="F125" s="30"/>
    </row>
    <row r="126" spans="1:6" x14ac:dyDescent="0.25">
      <c r="A126" s="31"/>
      <c r="E126" s="30"/>
      <c r="F126" s="30"/>
    </row>
    <row r="127" spans="1:6" x14ac:dyDescent="0.25">
      <c r="A127" s="31"/>
      <c r="E127" s="30"/>
      <c r="F127" s="30"/>
    </row>
    <row r="128" spans="1:6" x14ac:dyDescent="0.25">
      <c r="A128" s="31"/>
      <c r="E128" s="30"/>
      <c r="F128" s="30"/>
    </row>
    <row r="129" spans="1:6" x14ac:dyDescent="0.25">
      <c r="A129" s="31"/>
      <c r="E129" s="30"/>
      <c r="F129" s="30"/>
    </row>
    <row r="130" spans="1:6" x14ac:dyDescent="0.25">
      <c r="A130" s="31"/>
      <c r="E130" s="30"/>
      <c r="F130" s="30"/>
    </row>
    <row r="131" spans="1:6" x14ac:dyDescent="0.25">
      <c r="A131" s="31"/>
      <c r="F131" s="30"/>
    </row>
    <row r="132" spans="1:6" x14ac:dyDescent="0.25">
      <c r="A132" s="31"/>
      <c r="F132" s="30"/>
    </row>
  </sheetData>
  <sheetProtection password="832A" sheet="1" objects="1" scenarios="1"/>
  <autoFilter ref="C4:C47" xr:uid="{00000000-0009-0000-0000-000000000000}"/>
  <pageMargins left="1.1023622047244095" right="0.55118110236220474" top="1.1811023622047245" bottom="0.43307086614173229" header="0.47244094488188981" footer="0.19685039370078741"/>
  <pageSetup paperSize="9" scale="90" orientation="portrait" horizontalDpi="300" verticalDpi="300" r:id="rId1"/>
  <headerFooter alignWithMargins="0">
    <oddHeader xml:space="preserve">&amp;R </oddHeader>
    <oddFooter>&amp;C&amp;"-,Običajno"Stran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D561D-3768-42CC-904D-DF57C9061692}">
  <dimension ref="B1:F18"/>
  <sheetViews>
    <sheetView workbookViewId="0">
      <selection activeCell="C27" sqref="C27"/>
    </sheetView>
  </sheetViews>
  <sheetFormatPr defaultRowHeight="12.75" x14ac:dyDescent="0.2"/>
  <cols>
    <col min="2" max="2" width="34" customWidth="1"/>
    <col min="3" max="3" width="11.7109375" style="67" bestFit="1" customWidth="1"/>
  </cols>
  <sheetData>
    <row r="1" spans="2:6" s="156" customFormat="1" ht="15" x14ac:dyDescent="0.25">
      <c r="B1" s="156" t="s">
        <v>256</v>
      </c>
      <c r="C1" s="171"/>
    </row>
    <row r="3" spans="2:6" ht="15" x14ac:dyDescent="0.25">
      <c r="B3" s="156" t="s">
        <v>246</v>
      </c>
      <c r="C3" s="93"/>
      <c r="D3" s="68"/>
      <c r="E3" s="68"/>
      <c r="F3" s="68"/>
    </row>
    <row r="4" spans="2:6" ht="15" x14ac:dyDescent="0.25">
      <c r="B4" s="68"/>
      <c r="C4" s="93"/>
      <c r="D4" s="68"/>
      <c r="E4" s="68"/>
      <c r="F4" s="68"/>
    </row>
    <row r="5" spans="2:6" ht="15" x14ac:dyDescent="0.25">
      <c r="B5" s="68"/>
      <c r="C5" s="93"/>
      <c r="D5" s="68"/>
      <c r="E5" s="68"/>
      <c r="F5" s="68"/>
    </row>
    <row r="6" spans="2:6" ht="15" x14ac:dyDescent="0.25">
      <c r="B6" s="156" t="s">
        <v>198</v>
      </c>
      <c r="C6" s="198">
        <f>MOST!D101</f>
        <v>0</v>
      </c>
      <c r="D6" s="68"/>
      <c r="E6" s="68"/>
      <c r="F6" s="68"/>
    </row>
    <row r="7" spans="2:6" ht="15" x14ac:dyDescent="0.25">
      <c r="B7" s="156" t="s">
        <v>252</v>
      </c>
      <c r="C7" s="198">
        <f>CESTA!C41</f>
        <v>0</v>
      </c>
      <c r="D7" s="68"/>
      <c r="E7" s="68"/>
      <c r="F7" s="68"/>
    </row>
    <row r="8" spans="2:6" ht="15" x14ac:dyDescent="0.25">
      <c r="B8" s="156" t="s">
        <v>253</v>
      </c>
      <c r="C8" s="198">
        <f>VGU!F56</f>
        <v>0</v>
      </c>
      <c r="D8" s="68"/>
      <c r="E8" s="68"/>
      <c r="F8" s="68"/>
    </row>
    <row r="9" spans="2:6" ht="15" x14ac:dyDescent="0.25">
      <c r="B9" s="166" t="s">
        <v>254</v>
      </c>
      <c r="C9" s="199">
        <f>C6+C7+C8</f>
        <v>0</v>
      </c>
      <c r="D9" s="68"/>
      <c r="E9" s="68"/>
      <c r="F9" s="68"/>
    </row>
    <row r="10" spans="2:6" ht="15" x14ac:dyDescent="0.25">
      <c r="B10" s="165"/>
      <c r="C10" s="198"/>
      <c r="D10" s="68"/>
      <c r="E10" s="68"/>
      <c r="F10" s="68"/>
    </row>
    <row r="11" spans="2:6" ht="15" x14ac:dyDescent="0.25">
      <c r="B11" s="68" t="s">
        <v>239</v>
      </c>
      <c r="C11" s="198">
        <f>C9*0.1</f>
        <v>0</v>
      </c>
      <c r="D11" s="68"/>
      <c r="E11" s="68"/>
      <c r="F11" s="68"/>
    </row>
    <row r="12" spans="2:6" ht="15" x14ac:dyDescent="0.25">
      <c r="B12" s="167" t="s">
        <v>240</v>
      </c>
      <c r="C12" s="200">
        <f>C9+C11</f>
        <v>0</v>
      </c>
      <c r="D12" s="68"/>
      <c r="E12" s="68"/>
      <c r="F12" s="68"/>
    </row>
    <row r="13" spans="2:6" ht="15" x14ac:dyDescent="0.25">
      <c r="B13" s="163" t="s">
        <v>237</v>
      </c>
      <c r="C13" s="200">
        <f>C12*0.22</f>
        <v>0</v>
      </c>
      <c r="D13" s="68"/>
      <c r="E13" s="68"/>
      <c r="F13" s="68"/>
    </row>
    <row r="14" spans="2:6" ht="15" x14ac:dyDescent="0.25">
      <c r="B14" s="167" t="s">
        <v>241</v>
      </c>
      <c r="C14" s="200">
        <f>C12+C13</f>
        <v>0</v>
      </c>
      <c r="D14" s="68"/>
      <c r="E14" s="68"/>
      <c r="F14" s="68"/>
    </row>
    <row r="15" spans="2:6" ht="15" x14ac:dyDescent="0.25">
      <c r="B15" s="68"/>
      <c r="C15" s="93"/>
      <c r="D15" s="68"/>
      <c r="E15" s="68"/>
      <c r="F15" s="68"/>
    </row>
    <row r="16" spans="2:6" ht="15" x14ac:dyDescent="0.25">
      <c r="B16" s="68"/>
      <c r="C16" s="93"/>
      <c r="D16" s="68"/>
      <c r="E16" s="68"/>
      <c r="F16" s="68"/>
    </row>
    <row r="17" spans="2:6" ht="15" x14ac:dyDescent="0.25">
      <c r="B17" s="68"/>
      <c r="C17" s="93"/>
      <c r="D17" s="68"/>
      <c r="E17" s="68"/>
      <c r="F17" s="68"/>
    </row>
    <row r="18" spans="2:6" ht="15" x14ac:dyDescent="0.25">
      <c r="B18" s="68"/>
      <c r="C18" s="93"/>
      <c r="D18" s="68"/>
      <c r="E18" s="68"/>
      <c r="F18" s="68"/>
    </row>
  </sheetData>
  <sheetProtection password="832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MOST</vt:lpstr>
      <vt:lpstr>CESTA</vt:lpstr>
      <vt:lpstr>VGU</vt:lpstr>
      <vt:lpstr>REKAPITULACIJA</vt:lpstr>
      <vt:lpstr>VGU!Področje_tiskanja</vt:lpstr>
      <vt:lpstr>VGU!Tiskanje_naslovov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Albina Štiftar</cp:lastModifiedBy>
  <cp:lastPrinted>2026-08-18T09:55:04Z</cp:lastPrinted>
  <dcterms:created xsi:type="dcterms:W3CDTF">2007-01-23T08:40:44Z</dcterms:created>
  <dcterms:modified xsi:type="dcterms:W3CDTF">2026-08-19T08:13:45Z</dcterms:modified>
</cp:coreProperties>
</file>